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ladyd\Downloads\"/>
    </mc:Choice>
  </mc:AlternateContent>
  <xr:revisionPtr revIDLastSave="0" documentId="8_{91869CF5-9A99-487D-B108-B1F194CC5F24}" xr6:coauthVersionLast="47" xr6:coauthVersionMax="47" xr10:uidLastSave="{00000000-0000-0000-0000-000000000000}"/>
  <bookViews>
    <workbookView xWindow="-120" yWindow="-120" windowWidth="20730" windowHeight="11040" xr2:uid="{00000000-000D-0000-FFFF-FFFF00000000}"/>
  </bookViews>
  <sheets>
    <sheet name="INST DE SGTO Y OT" sheetId="2" r:id="rId1"/>
    <sheet name="Hoja1" sheetId="4" r:id="rId2"/>
  </sheets>
  <definedNames>
    <definedName name="_xlnm._FilterDatabase" localSheetId="0" hidden="1">'INST DE SGTO Y OT'!$A$10:$H$103</definedName>
    <definedName name="_xlnm.Print_Area" localSheetId="0">'INST DE SGTO Y OT'!$A$1:$H$118</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42" i="2" l="1"/>
  <c r="D41" i="2"/>
  <c r="D39" i="2"/>
  <c r="D79" i="2"/>
  <c r="D78" i="2"/>
  <c r="D80" i="2"/>
  <c r="D93" i="2"/>
  <c r="D103" i="2"/>
  <c r="D102" i="2"/>
  <c r="D101" i="2"/>
  <c r="D100" i="2"/>
  <c r="E99" i="2" s="1"/>
  <c r="C117" i="2" s="1"/>
  <c r="D117" i="2" s="1"/>
  <c r="D99" i="2"/>
  <c r="D97" i="2"/>
  <c r="D96" i="2"/>
  <c r="D95" i="2"/>
  <c r="D94" i="2"/>
  <c r="D92" i="2"/>
  <c r="D91" i="2"/>
  <c r="D90" i="2"/>
  <c r="D88" i="2"/>
  <c r="D87" i="2"/>
  <c r="D86" i="2"/>
  <c r="D85" i="2"/>
  <c r="D84" i="2"/>
  <c r="D83" i="2"/>
  <c r="D81" i="2"/>
  <c r="D77" i="2"/>
  <c r="D73" i="2"/>
  <c r="D72" i="2"/>
  <c r="D71" i="2"/>
  <c r="D70" i="2"/>
  <c r="D69" i="2"/>
  <c r="D68" i="2"/>
  <c r="E65" i="2" s="1"/>
  <c r="C114" i="2" s="1"/>
  <c r="D114" i="2" s="1"/>
  <c r="D67" i="2"/>
  <c r="D65" i="2"/>
  <c r="D63" i="2"/>
  <c r="D62" i="2"/>
  <c r="D61" i="2"/>
  <c r="D60" i="2"/>
  <c r="D57" i="2"/>
  <c r="D59" i="2"/>
  <c r="D55" i="2"/>
  <c r="D54" i="2"/>
  <c r="E52" i="2" s="1"/>
  <c r="C112" i="2" s="1"/>
  <c r="D112" i="2" s="1"/>
  <c r="D53" i="2"/>
  <c r="D52" i="2"/>
  <c r="D50" i="2"/>
  <c r="D49" i="2"/>
  <c r="D48" i="2"/>
  <c r="D47" i="2"/>
  <c r="D46" i="2"/>
  <c r="D45" i="2"/>
  <c r="D44" i="2"/>
  <c r="D40" i="2"/>
  <c r="D38" i="2"/>
  <c r="D37" i="2"/>
  <c r="D36" i="2"/>
  <c r="D35" i="2"/>
  <c r="D34" i="2"/>
  <c r="E57" i="2"/>
  <c r="C113" i="2"/>
  <c r="D113" i="2"/>
  <c r="E11" i="2" l="1"/>
  <c r="C110" i="2" s="1"/>
  <c r="D110" i="2" s="1"/>
  <c r="E44" i="2"/>
  <c r="C111" i="2" s="1"/>
  <c r="D111" i="2" s="1"/>
  <c r="E83" i="2"/>
  <c r="C115" i="2" s="1"/>
  <c r="D115" i="2" s="1"/>
  <c r="E90" i="2"/>
  <c r="C116" i="2" s="1"/>
  <c r="D116" i="2" s="1"/>
  <c r="E11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tc={047B367B-3D5B-4D36-867A-EDF7E9ACA1B2}</author>
  </authors>
  <commentList>
    <comment ref="F5"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dd/mm/año</t>
      </text>
    </comment>
  </commentList>
</comments>
</file>

<file path=xl/sharedStrings.xml><?xml version="1.0" encoding="utf-8"?>
<sst xmlns="http://schemas.openxmlformats.org/spreadsheetml/2006/main" count="138" uniqueCount="137">
  <si>
    <t>Secretaría Distrital de Salud
Subsecretaría de Servicios de Salud y Aseguramiento
Dirección de Provisión de Servicios de Salud
Formato de seguimiento y orientación técnica en la implementación de la RIAS de grupo de riesgo materno perinatal en EAPB</t>
  </si>
  <si>
    <t>Naturaleza de la EAPB:</t>
  </si>
  <si>
    <t>Fecha aplicación:</t>
  </si>
  <si>
    <t>INTERVENCIONES DE LA RIAS MATERNO PERINATAL</t>
  </si>
  <si>
    <t>IDENTIFICACIÓN DE AVANCES EN EL PROCESO</t>
  </si>
  <si>
    <t>SEGUIMIENTO AL PROCESO DE IMPLEMENTACIÓN DE LA RIAS MATERNO PERINATAL</t>
  </si>
  <si>
    <t>ORIENTACIONES DESDE EL EQUIPO DE LA RIAS MATERNO PERINATAL DE LA DIRECCIÓN DE PROVISIÓN DE SERVICIOS - SECRETARÍA DISTRITAL DE SALUD</t>
  </si>
  <si>
    <t>CUMPLE
SI=1
PARCIAL=0,5
NO=0</t>
  </si>
  <si>
    <t>PONDERACION</t>
  </si>
  <si>
    <t>CALIFICACION INDIVIDUAL</t>
  </si>
  <si>
    <t>CALIFICACION DEL COMPONENTE</t>
  </si>
  <si>
    <t xml:space="preserve">GENERALIDADES PARA LA IMPLEMENTACION DE LA RIAS MATERNO PERINATAL
Objetivo: Identfiicar la gestión y conformación de la atención materno perinatal en la EAPB en el marco de las estretagias vigentes de prevención de la mortalidad materna y perinatal, y la implementación efectiva de las intervenciones de la RIAS del grupo de riesgo materno perinatal. </t>
  </si>
  <si>
    <t>ACCIÓN</t>
  </si>
  <si>
    <t>CUMPLE</t>
  </si>
  <si>
    <t>CALIFICACIÓN</t>
  </si>
  <si>
    <t>GENERALIDADES</t>
  </si>
  <si>
    <t xml:space="preserve">La EAPB cuenta con sistemas de información y/o matriz sistemática  que permite caracterizar la población objeto de la RIAS materno perinatal discriminada por grupos de riesgo y desde el enfoque diferencial (Realizar la verificación de estos sistemas). Para la vigencia actual la implementación y gestión efectiva de la Cohorte de gestantes en el marco del PARE MM. </t>
  </si>
  <si>
    <t xml:space="preserve">La EAPB cuenta con la caracterización de la población objeto de la RIAS materno perinatal discriminada por grupos de riesgo y desde el enfoque diferencial, enfoque de género, enfoque territorial) </t>
  </si>
  <si>
    <t>Número de Mujeres y personas con capacidad para gestar en edad fértil (Incluir porcentaje)</t>
  </si>
  <si>
    <t>Mujeres y personas con capacidad para gestar en condiciones especiales:  (Discriminar cuantas cuentan con método anticonceptivo)
**Patologías cardio cerebro vasculares y metabólicas (crónicas no transmisibles) 
**Cáncer
**Enfermedades huérfanas
**VIH</t>
  </si>
  <si>
    <t xml:space="preserve">N° de gestantes  (Especificar adicional el porcentaje al cual corresponde con respecto al total de afiliados) </t>
  </si>
  <si>
    <t>ENFOQUES:  DIFERENCIAL- DE GÉNERO- TERRITORIAL</t>
  </si>
  <si>
    <t>N° de gestantes indígenas</t>
  </si>
  <si>
    <t>N° de gestantes Afro</t>
  </si>
  <si>
    <t xml:space="preserve">N° de gestantes identificadas en el área rural </t>
  </si>
  <si>
    <t>N° de gestantes ROM, palenquero y raizales</t>
  </si>
  <si>
    <t>N° de gestantes con discapacidad</t>
  </si>
  <si>
    <t>N° de gestantes con hábitante de calle</t>
  </si>
  <si>
    <t>N° de gestantes migrantes</t>
  </si>
  <si>
    <t>N° de gestantes privadas de la libertad</t>
  </si>
  <si>
    <t>N° de gestantes identificadas en concepciones de género adicionales al femenino .</t>
  </si>
  <si>
    <t>N° de gestantes vícitma del conflicto armado</t>
  </si>
  <si>
    <t>N° de nacimientos de acuerdo a procedencia (residencia) de la gestante no de la red de prestadora de servicios de atención de partos. (Describir año anterior y según fecha de visita trimestre o semestre correspondiente - especificar)
**Total nacimientos de la EAPB
**Total nacimientos con gestantes identificadas en área urbana
**Total nacimientos con gestantes identificadas en área rural</t>
  </si>
  <si>
    <t>La EAPB cuenta con estrategias implementadas para la adaptabilidad en la prestación de los servicios para la atención integral de la RIAS materno perinatal a la población con enfoque diferencial (Población con discapacidad, étnica, orientación sexual, migrante,  población privada de la libertad)</t>
  </si>
  <si>
    <t>Dentro del proceso de gestión del riesgo la EAPB establece dentro de los acuerdos de voluntades los aspectos relacionados con la operatividad de la RIAS materno perinatal, de acuerdo al Decreto 441 de 2022</t>
  </si>
  <si>
    <t xml:space="preserve">Modalidad de prestación de servicios (Presencial, teleconsulta) </t>
  </si>
  <si>
    <t>Modalidades de Pago (capitación, pago global prospectivo, evento, pago individual por caso ó paquete)</t>
  </si>
  <si>
    <t>Precisiones técnicas para solicitud de autorizaciones que incluye mecanismos expeditos de expedición (garantía de métodos anticonceptivos post evento obstétrico, IVE, etc) (Revise si el sistema de autorizaciones de la EAPB genera autorizaciones integrales a los pacientes del grupo de riesgo)</t>
  </si>
  <si>
    <t xml:space="preserve">Incentivos de valor de acuerdo a cumplimiento de metas de gestión en salud </t>
  </si>
  <si>
    <t>La EAPB cuenta con algún direccionamiento para garantizar el cumplimiento de las intervenciones de la RIAS Materno perinatal en las IPS cuando no se cuente con acuerdos de voluntades (Anticoncepción post evento obstétrico, tamizajes (auditivo, visual, cardiopatía, metabólico, tratamiento sífilis gestacional y congénita, etc)</t>
  </si>
  <si>
    <t>La EAPB cuenta con un equipo responsable de la gestión  de los grupos de  Riesgo de la RIAS materno perinatal</t>
  </si>
  <si>
    <t>Se cuenta con estrategias de información, educación y comunicación dirigidas a la población en edad fértil y gestante sobre las intervenciones específicas de la RIAS de promoción y mantenimiento en el componente de anticoncepción-lactancia materna y materno perinatal a nivel individual, familiar y grupal.</t>
  </si>
  <si>
    <t>La EAPB cuenta con un plan de inducción y reinducción donde  se contemplen y desarrollen las temáticas del grupo de riesgo materno perinatal y eventos específicos  incluido el enfoque diferencial a su talento humano y de la red prestadora de servicios de salud</t>
  </si>
  <si>
    <t>La EAPB cuenta con un sistema de Referencia y contra referencia para el funcionamiento de las RIAS materno perinatal de acuerdo al grupo de riesgo que incluye la articulación entre las IPS del componente primario y complementario</t>
  </si>
  <si>
    <t>La EAPB cuenta con análisis de los procesos de seguimiento a la integralidad de la atención acorde las intervenciones de la RIAS materno perinatal y herramientas para verificación de disponibilidad de talento humano, insumos y medicamentos y proceso de atención en cada uno de los nodos de RIAS materno perinatal  (Verificar documento de análisis o seguimiento a indicadores))</t>
  </si>
  <si>
    <t xml:space="preserve">La EAPB realizar articulación con su red de prestadores de servicios de salud, PAC, instituciones de medicina prepagada para la garantía de las intervenciones de la RIAS materno perinatal (con énfasis en anticoncepción post evento obstétrico, tamizaje y tratamiento para eventos de TMI), consulta antenatal del riesgo, notificación de MME, consulta de control de madre y RN post egreso) y seguimiento de la población objeto de la RIAS materno perinatal </t>
  </si>
  <si>
    <t>La EAPB realiza acciones relacionadas con la garantía de los servicios de salud de manera oportuna e integral a la población gestante, en edad fértil y recién nacidos que se encuentren georeferenciados en el área rural o rural dispersa (Describir las acciones implementadas)</t>
  </si>
  <si>
    <t>La EAPB  realiza el reporte de  los indicadores solicitados por la SDS de manera oportuna, realizando análisis con criterios de calidad y establece acciones de mejora de acuerdo a los resultados en salud</t>
  </si>
  <si>
    <t xml:space="preserve">La EAPB cuenta con la estrategia de equipos básicos de atención en salud EBS para la población gestante en condiciones de riesgo (MME, TMI, otros) o de población de recién nacidos en riesgo (Prematurez - Prog Canguro, entre otros) </t>
  </si>
  <si>
    <t>La EAPB cuenta con Plan de acción en el marco de las seis (6) líneas estratégicas del PARE de Mortalidad Materna PARE MM  y perinatal PARE Infantil</t>
  </si>
  <si>
    <t>Registre: 
- Existencia de un plan de acción 
- Seguimiento al plan de acción 
- Identifique estrategia de IPS o red de prestadores integrales de sub especialidades a nivel regional o distrital según necesidad y estrategia del PAREMM (Tener en cuenta área urbana y rural) 
- Novedades o notas adicionales que considere del plan</t>
  </si>
  <si>
    <t xml:space="preserve">ATENCIÓN EN ANTICONCEPCIÓN (ÉNFASIS EN POBLACIÓN PRIORIZADA) 
Objetivo: Evidenciar estrategias e intervenciones que engranan las atenciones de la RIAS de promoción y mantenimiento de la salud y la RIAS materno perinatal, con énfasis prevención de la mortalidad materna, priorización de grupos de mujeres y personas  en edad fértil y especial énfasis en cohortes de riesgo de condiciones cardio cerebro vascular y metabólica, enfermedades huérfanas, cáncer, VIH, entro otras como población adolescente. </t>
  </si>
  <si>
    <t>La EAPB cuenta con una Red Integrada de Servicios de Salud en el componente primario y complementario, para la atención en anticoncepción (Nombrar las IPS así mismo si son PAC o de medicina prepagada, incluir la red de prestadores dispuestas para la población del área rural)</t>
  </si>
  <si>
    <t>La EAPB cuenta con bases nominales que permitan realizar la caracterización de mujeres y personas con capacidad de gestar en edad fértil ide acuerdo a factores de riesgo o patologías crónicas, adolescente (menores de 14 años)</t>
  </si>
  <si>
    <t>La EAPB cuenta con estrategias para la captación efectiva y oportuna de las personas objeto de atención a la consulta de anticoncepción</t>
  </si>
  <si>
    <t>La EAPB analiza y cuenta con un  plan de respuesta de acuerdo a los riesgos identificados en la población en edad fértil</t>
  </si>
  <si>
    <t xml:space="preserve">La red de prestadores de servicios de salud contratada para la atención en anticoncepción garantiza la provisión inmediata del método elegido por la usuaria y de acuerdo a los criterios médicos de elegibilidad  en la misma consulta de la asesoría </t>
  </si>
  <si>
    <t>Se evidencia articulación con las IPS para seguimiento a usuarias en edad fértil inasistentes a las consultas de anticoncepción</t>
  </si>
  <si>
    <t>La EAPB realiza seguimiento a la adherencia a guías y protocolos institucionales de anticoncepción en su red de prestadores de servicios de salud y establece planes de mejora de acuerdo a los resultados</t>
  </si>
  <si>
    <t xml:space="preserve">ATENCION PARA EL CUIDADO PRECONCEPCIONAL
Objetivo: Evidenciar estrategias e intervenciones de la RIAS materno perinatal en la demanda efectiva de la atención en preconcepción que conlleven a la identificación e intervención oportuna de los riesgos, y reconocimiento de la población sujeto de la atención como eje clave de la identificación e intervención oportuna de riesgos para la planeación de una gestación.  </t>
  </si>
  <si>
    <t>La EAPB cuenta con una Red Integrada de Servicios de Salud en el componente primario y complementario, para la atención para el cuidado preconcepcional que incluya laboratorios y consultas de control (Nombrar las IPS así mismo si son PAC o de medicina prepagada, incluir la red de prestadores dispuestas para la población del área rural))</t>
  </si>
  <si>
    <t>La EAPB realiza seguimiento con la red de prestadores de servicios de salud contratada para la consulta de atención para el cuidado preconcepcional que permita diferenciarla de una consulta resolutiva con identificación del código CUPS Z316.</t>
  </si>
  <si>
    <t>La EAPB cuenta con estrategias para la Identificación, caracterización y atención de la mujer en edad fértil con intención reproductiva a corto plazo con énfasis en mujer en edad fértil con patologías crónicas</t>
  </si>
  <si>
    <t>La EAPB realiza seguimiento a la adherencia a guías y protocolos institucionales en la atención para el cuidado preconcepcional en su red de prestadores de servicios de salud y establece planes de mejora de acuerdo a los resultados</t>
  </si>
  <si>
    <t xml:space="preserve">ATENCIÓN INTEGRAL DE LA INTERRUPCIÓN VOLUNTARIA DEL EMBARAZO -IVE
Objetivo: Evidenciar estategias e intervenciones clave en el reconocimiento de la IVE desde la población sujeto de la intervención, a través de la demanda efectiva de la atención, la red de prestadores y la gestión en el marco de la normatividad vigente para el pais y el distrito capital. </t>
  </si>
  <si>
    <t>La EAPB cuenta con una Red Integrada de Servicios de Salud en el componente primario y complementario, para la atención en IVE (incluye asesoría, información, consulta integral, procedimiento y anticoncepción post IVE) (Nombrar las IPS así mismo si son PAC o de medicina prepagada, incluir la red de prestadores dispuestas para la población del área rural)</t>
  </si>
  <si>
    <t>IPS Componente primario</t>
  </si>
  <si>
    <t>IPS Componente Complementario</t>
  </si>
  <si>
    <t>La EAPB cuenta con un proceso y/o ruta de atención integral para garantizar el acceso a la atención integral de la Interrupción Voluntaria del Embarazo</t>
  </si>
  <si>
    <t>La EAPB desarrolla estrategias de divulgación de la Sentencia C 055 de 2022 y C 355 de 2006 en el cliente interno y externo</t>
  </si>
  <si>
    <t>La EAPB cuenta con avances en la implementación de la IVE farmacológica en las IPS del componente primario (excepto IPS Profamilia y Oriéntame)</t>
  </si>
  <si>
    <t>La EAPB realiza seguimiento post IVE que incluye el acceso, provisión y control de método anticonceptivo pos evento obstétrico inmediato y percepción de la atención (Verificar evidencias de este seguimiento)</t>
  </si>
  <si>
    <t>La EAPB realiza seguimiento a la adherencia a guías y protocolos institucionales en IVE a su red de prestadores de servicios de salud y establece planes de mejora de acuerdo a los resultados</t>
  </si>
  <si>
    <t xml:space="preserve">ATENCIÓN PARA EL CUIDADO PRENATAL
Objetivo: Evidenciar estrategias e intervenciones realizadas a la población gestante en el marco de la identificación e intervención oportuna de los riesgos, la prevención de la mortalidad materna, el abordaje de los eventos de morbilida dmaterna extrema, la cohorte de gestantes y todas aquellas acciones efectivas en el marco del cuidado prenatal integral. </t>
  </si>
  <si>
    <t>La EAPB cuenta con una Red Integrada de Servicios de Salud en el componente primario y complementario, en la atención para el cuidado prenatal  (Nombrar las IPS así mismo si son PAC o de medicina prepagada, incluir la red de prestadores dispuestas para la población del área rural)</t>
  </si>
  <si>
    <t>IPS componente Primario</t>
  </si>
  <si>
    <t>La EAPB cuenta con una Red Integrada de Servicios de Salud en el componente primario para la consulta antenatal del riesgo  (Nombrar las IPS así mismo si son PAC o de medicina prepagada)</t>
  </si>
  <si>
    <t>La EAPB cuenta con la  implementación de la consulta antenatal del riesgo (Registrar las acciones desarrolladas)</t>
  </si>
  <si>
    <t>La EAPB cuenta con estrategias de captación efectiva y oportuna a la consulta de atención  para el cuidado prenatal</t>
  </si>
  <si>
    <t xml:space="preserve">La EAPB garantiza el acceso a la gestante a las consultas por psicología y trabajo social teniendo en cuenta los criterios de:
- Exposición a violencia
- Tamizaje depresión postparto
- Red de apoyo
- Población diferencial </t>
  </si>
  <si>
    <t>La EAPB cuenta con la red de servicios de salud que garantice la toma de exámenes de laboratorio prenatales de acuerdo a la edad gestacional, incluir la red de prestadores dispuestas para la población del área rural)</t>
  </si>
  <si>
    <t>La EAPB cuenta con la red de servicios de salud que garantice la toma de ecografías (entre la semana 11 a 14), tamizaje de aneuploidias (entre la semana 18- 24), tamizaje de detalle, y realiza seguimiento a su red de prestadores frente a la calidad del reporte (Verificar ese seguimiento)</t>
  </si>
  <si>
    <t>La EAPB cuenta con la red de servicios de salud que garantice la vacunación según esquema vigente de la persona gestante (Registre las IPS, adicionar porcentaje de cobertura de gestante)</t>
  </si>
  <si>
    <t>Covid 19</t>
  </si>
  <si>
    <t>Se tiene contratada con la red de prestadores de servicios de salud la consulta en anticoncepción en el tercer trimestre de embarazo que incluye la asesoría y elección de método anticonceptivo.</t>
  </si>
  <si>
    <t>La EAPB cuenta con red de prestadores de servicios de salud el curso de preparación de  para la maternidad y paternidad (Describa las sedes, número de sesiones (incluya los temas abordados), modalidades para el desarrollo del mismo)</t>
  </si>
  <si>
    <t>Se evidencia articulación con las IPS, PAC y medicina prepagada para seguimiento a: personas gestantes inasistentes a las consultas de cuidado prenatal, quienes presentan laboratorios alterados, quienes presenten eventos de interés en salud pública</t>
  </si>
  <si>
    <t>La EAPB realiza seguimiento a los casos de Morbilidad Materna Extrema que incluya gestantes que se encuentren en áreas rurales. (Describir las acciones de seguimiento)</t>
  </si>
  <si>
    <t>La EAPB realiza seguimiento a la adherencia a guías en control prenatal, de acuerdo a Circular 016 de 2017 a su red de prestadores de servicios de salud y establece planes de mejora de acuerdo a los resultados</t>
  </si>
  <si>
    <t xml:space="preserve"> ATENCIÓN DE PARTO Y EMERGENCIAS OBSTÉTRICAS 
Objetivo: Evidenciar estrategias e intervenciones especificas de la atención del parto en las mejores condiciones de calidad, prestación del servicio, gestión oportuna del riesgo, manejo de las emergencias obstétricas, red de prestadores y análisis de indicadores. </t>
  </si>
  <si>
    <t>La EAPB cuenta con una Red Integrada de Servicios de Salud para la atención del parto  (Nombrar las IPS así mismo si son PAC o de medicina prepagada, incluir la red de prestadores dispuestas para la población del área rural)</t>
  </si>
  <si>
    <t>La EAPB cuenta con una Red Integrada de Servicios de Salud para la atención de la persona gestante que requiera Unidad de cuidados intensivos y unidad de alta dependencia obstétrica (Nombrar las IPS así mismo si son PAC o de medicina prepagada)</t>
  </si>
  <si>
    <t>En los acuerdos de voluntades con las IPS se tiene incluido la garantía y provisión efectiva de todos los métodos anticonceptivos disponibles en el país antes del alta hospitalaria, así como entrega de medicamentos ambulatorios para egresos seguros en los casos MME (Registe las IPS, incluir cuales requieren autorización)</t>
  </si>
  <si>
    <t>La EAPB realiza seguimiento de la atención en el puerperio (Primeros 5 días)</t>
  </si>
  <si>
    <t>La EAPB realiza análisis de la proporción de cesáreas de acuerdo a los criterios de robson</t>
  </si>
  <si>
    <t>La EAPB realiza seguimiento a la adherencia a guías de atención de parto y emergencias obstétricas, de acuerdo a Circular 016 de 2017  a su red de prestadores de servicios de salud y establece planes de mejora de acuerdo a los resultados, incluir resultados de la aplicación del Instrumento ISABEL</t>
  </si>
  <si>
    <t xml:space="preserve"> ATENCIÓN DEL RECIÉN NACIDO</t>
  </si>
  <si>
    <t>La EAPB cuenta con una Red Integrada de Servicios de Salud para la atención del recién nacido en los primeros 7 días de vida (Nombrar las IPS así mismo si son PAC o de medicina prepagada, incluir la red de prestadores dispuestas para la población del área rural)</t>
  </si>
  <si>
    <t>La EAPB cuenta con una Red Integrada de Servicios de Salud para la atención del recién nacido que requiera unidad de cuidado neonatal (Nombrar las IPS así mismo si son PAC o de medicina prepagada)</t>
  </si>
  <si>
    <t>La EAPB cuenta con una Red Integrada de Servicios de Salud para la atención del recién nacido para garantizar el  tamizajes de TSH, cardiopatía, reflejo rojo y auditivo; tamizaje metabólico, valoración para la detección temprana de alteraciones en la salud. (Nombrar las IPS así mismo si son PAC o de medicina prepagada)</t>
  </si>
  <si>
    <t>La EAPB cuenta con la disponibilidad del número de tamizajes realizados al recién nacido en los primeros 7 días de vida en la red prestadora de servicios de salud contratada para estas intervenciones.</t>
  </si>
  <si>
    <t>La EAPB cuenta con una red integrada de servicios de salud para la atención del recién nacido con asfixia perinatal que requiera red de hipotermia terapéutica y transporte neonatal</t>
  </si>
  <si>
    <t>La EAPB garantiza la inclusión del recién nacido en programas según condición médica (Eventos de transmisión materno infantil,malformaciones congénita, bajo peso y plan canguro institucional) asegurando la atención oportuna y de seguimiento con profesionales especialistas (Mencione la red de prestadores de servicios de salud)</t>
  </si>
  <si>
    <t>La EAPB garantiza en la red de prestadores de servicios de salud contratada la cita de control del recién nacido en los primeros 5 días de vida  (Verificar soportes que den cumplimiento a la oportunidad de la atención)</t>
  </si>
  <si>
    <t>La EAPB realiza seguimiento a la adherencia a las intervenciones de la atención del recién nacido y patología priorizadas a su red de prestadores de servicios de salud y establece planes de mejora de acuerdo a los resultados</t>
  </si>
  <si>
    <t>EVENTOS DE TRANSMISION MATERNO INFANTIL</t>
  </si>
  <si>
    <t xml:space="preserve">La red de prestadores de servicios de salud contratada para la atención de consulta para el cuidado prenatal, consulta preconcepcional y atención del evento obstétrico cuenta con la disponibilidad de pruebas rápidas para sífilis, VIH, Hepatitis B </t>
  </si>
  <si>
    <t>La red de prestadores de servicios de salud contratada para la atención de consulta para el cuidado prenatal garantiza el tratamiento para sífilis gestacional en la gestante y su(s) contacto(s) en el mismo lugar donde se establece el diagnóstico de caso probable</t>
  </si>
  <si>
    <t>Se cuenta con herramientas para realizar seguimiento oportuno a las gestantes con SG, VIH, Hep B y recién nacido con TMI</t>
  </si>
  <si>
    <t>Se encuentra implementado estrategias de canalización y seguimiento a gestantes y contactos no adherentes al tratamiento</t>
  </si>
  <si>
    <t xml:space="preserve">La EAPB realiza seguimiento a la adherencia a guías de atención de sífilis gestacional y congénita a su red de prestadores de servicios de salud y establece planes de mejora de acuerdo a los resultados. Se realiza evaluación de adherencia a GPC </t>
  </si>
  <si>
    <r>
      <rPr>
        <b/>
        <sz val="11"/>
        <rFont val="Calibri"/>
        <family val="2"/>
        <scheme val="minor"/>
      </rPr>
      <t>Satisfactorio:</t>
    </r>
    <r>
      <rPr>
        <sz val="11"/>
        <rFont val="Calibri"/>
        <family val="2"/>
        <scheme val="minor"/>
      </rPr>
      <t xml:space="preserve"> De 90 a 100%</t>
    </r>
  </si>
  <si>
    <r>
      <rPr>
        <b/>
        <sz val="11"/>
        <rFont val="Calibri"/>
        <family val="2"/>
        <scheme val="minor"/>
      </rPr>
      <t>Aceptable:</t>
    </r>
    <r>
      <rPr>
        <sz val="11"/>
        <rFont val="Calibri"/>
        <family val="2"/>
        <scheme val="minor"/>
      </rPr>
      <t xml:space="preserve"> De 80 a 89%</t>
    </r>
  </si>
  <si>
    <r>
      <rPr>
        <b/>
        <sz val="11"/>
        <rFont val="Calibri"/>
        <family val="2"/>
        <scheme val="minor"/>
      </rPr>
      <t xml:space="preserve">Insatisfactorio: </t>
    </r>
    <r>
      <rPr>
        <sz val="11"/>
        <rFont val="Calibri"/>
        <family val="2"/>
        <scheme val="minor"/>
      </rPr>
      <t>Menor del 79%</t>
    </r>
  </si>
  <si>
    <t>Intervenciones de la RIAS materno perinatal</t>
  </si>
  <si>
    <t>Peso porcentual de cada componente</t>
  </si>
  <si>
    <t>Calificación del componente</t>
  </si>
  <si>
    <t>Calificación final de cada componente</t>
  </si>
  <si>
    <t>CALIFICACION FINAL OBTENIDA EAPB</t>
  </si>
  <si>
    <t>Generalidades para la implementación de la RIAS Materno Perinatal</t>
  </si>
  <si>
    <t>RIAS Promoción y Mantenimiento De La Salud y Materno Perinatal - Anticoncepción</t>
  </si>
  <si>
    <t>Atención Para el Cuidado Preconcepcional</t>
  </si>
  <si>
    <t>Atención Integral de la Interrupción Voluntaria Del Embarazo -IVE</t>
  </si>
  <si>
    <t>Atención para el Cuidado Prenatal</t>
  </si>
  <si>
    <t>Atención de Parto y Emergencias Obstétricas</t>
  </si>
  <si>
    <t>Atención del Recién Nacido</t>
  </si>
  <si>
    <t>Eventos de Transmisión Materno Infantil</t>
  </si>
  <si>
    <t>SI</t>
  </si>
  <si>
    <t>NO</t>
  </si>
  <si>
    <t>EN PROCESO</t>
  </si>
  <si>
    <t xml:space="preserve">Toxoide Tétanico; </t>
  </si>
  <si>
    <t>Tétanos, difteria y tos ferina acelular</t>
  </si>
  <si>
    <t>Influenza</t>
  </si>
  <si>
    <r>
      <rPr>
        <b/>
        <sz val="11"/>
        <color rgb="FF000000"/>
        <rFont val="Calibri"/>
      </rPr>
      <t>Responsables de la información EAPB:</t>
    </r>
    <r>
      <rPr>
        <sz val="11"/>
        <color rgb="FF000000"/>
        <rFont val="Calibri"/>
      </rPr>
      <t xml:space="preserve"> </t>
    </r>
  </si>
  <si>
    <t xml:space="preserve">Nombre de la EAPB: </t>
  </si>
  <si>
    <r>
      <t>Cargo responsables de la información:</t>
    </r>
    <r>
      <rPr>
        <sz val="11"/>
        <color rgb="FF000000"/>
        <rFont val="Calibri"/>
      </rPr>
      <t xml:space="preserve"> </t>
    </r>
  </si>
  <si>
    <t>Pública (    )    Privada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</si>
</sst>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1"/>
      <color theme="1"/>
      <name val="Calibri"/>
      <family val="2"/>
      <scheme val="minor"/>
    </font>
    <font>
      <sz val="9"/>
      <name val="Arial"/>
      <family val="2"/>
    </font>
    <font>
      <b/>
      <sz val="9"/>
      <name val="Arial"/>
      <family val="2"/>
    </font>
    <font>
      <b/>
      <sz val="8"/>
      <name val="Arial"/>
      <family val="2"/>
    </font>
    <font>
      <sz val="11"/>
      <color theme="1"/>
      <name val="Calibri"/>
      <family val="2"/>
      <scheme val="minor"/>
    </font>
    <font>
      <b/>
      <sz val="11"/>
      <name val="Calibri"/>
      <family val="2"/>
      <scheme val="minor"/>
    </font>
    <font>
      <b/>
      <sz val="12"/>
      <color theme="1"/>
      <name val="Calibri"/>
      <family val="2"/>
    </font>
    <font>
      <sz val="10"/>
      <name val="Arial"/>
      <family val="2"/>
    </font>
    <font>
      <sz val="8"/>
      <name val="Arial"/>
      <family val="2"/>
    </font>
    <font>
      <b/>
      <sz val="11"/>
      <color rgb="FF000000"/>
      <name val="Calibri"/>
      <family val="2"/>
    </font>
    <font>
      <sz val="9"/>
      <color rgb="FF000000"/>
      <name val="Arial"/>
      <family val="2"/>
    </font>
    <font>
      <sz val="11"/>
      <name val="Calibri"/>
      <family val="2"/>
      <scheme val="minor"/>
    </font>
    <font>
      <sz val="9"/>
      <color rgb="FF000000"/>
      <name val="Arial"/>
    </font>
    <font>
      <b/>
      <sz val="11"/>
      <color rgb="FF000000"/>
      <name val="Calibri"/>
    </font>
    <font>
      <sz val="11"/>
      <color rgb="FF000000"/>
      <name val="Calibri"/>
    </font>
    <font>
      <sz val="9"/>
      <color theme="1"/>
      <name val="Arial"/>
      <family val="2"/>
    </font>
    <font>
      <sz val="9"/>
      <color theme="1"/>
      <name val="Arial"/>
    </font>
    <font>
      <sz val="9"/>
      <name val="Arial"/>
    </font>
  </fonts>
  <fills count="14">
    <fill>
      <patternFill patternType="none"/>
    </fill>
    <fill>
      <patternFill patternType="gray125"/>
    </fill>
    <fill>
      <patternFill patternType="solid">
        <fgColor rgb="FFD9D9D9"/>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2" tint="-0.249977111117893"/>
        <bgColor indexed="64"/>
      </patternFill>
    </fill>
    <fill>
      <patternFill patternType="solid">
        <fgColor theme="2" tint="-0.249977111117893"/>
        <bgColor theme="0"/>
      </patternFill>
    </fill>
    <fill>
      <patternFill patternType="solid">
        <fgColor theme="2" tint="-9.9978637043366805E-2"/>
        <bgColor rgb="FFD9E2F3"/>
      </patternFill>
    </fill>
    <fill>
      <patternFill patternType="solid">
        <fgColor rgb="FFFFFFFF"/>
        <bgColor rgb="FF000000"/>
      </patternFill>
    </fill>
    <fill>
      <patternFill patternType="solid">
        <fgColor theme="9"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rgb="FF000000"/>
      </right>
      <top style="medium">
        <color rgb="FF000000"/>
      </top>
      <bottom style="medium">
        <color rgb="FF000000"/>
      </bottom>
      <diagonal/>
    </border>
    <border>
      <left style="thin">
        <color indexed="64"/>
      </left>
      <right style="thin">
        <color indexed="64"/>
      </right>
      <top/>
      <bottom style="medium">
        <color indexed="64"/>
      </bottom>
      <diagonal/>
    </border>
    <border>
      <left/>
      <right/>
      <top style="medium">
        <color rgb="FF000000"/>
      </top>
      <bottom style="medium">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indexed="64"/>
      </top>
      <bottom style="thin">
        <color rgb="FF000000"/>
      </bottom>
      <diagonal/>
    </border>
    <border>
      <left/>
      <right/>
      <top/>
      <bottom style="medium">
        <color rgb="FF000000"/>
      </bottom>
      <diagonal/>
    </border>
    <border>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rgb="FF000000"/>
      </bottom>
      <diagonal/>
    </border>
    <border>
      <left style="medium">
        <color indexed="64"/>
      </left>
      <right/>
      <top style="medium">
        <color indexed="64"/>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right/>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rgb="FF000000"/>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style="medium">
        <color indexed="64"/>
      </top>
      <bottom style="thin">
        <color indexed="64"/>
      </bottom>
      <diagonal/>
    </border>
  </borders>
  <cellStyleXfs count="3">
    <xf numFmtId="0" fontId="0" fillId="0" borderId="0"/>
    <xf numFmtId="9" fontId="5" fillId="0" borderId="0" applyFont="0" applyFill="0" applyBorder="0" applyAlignment="0" applyProtection="0"/>
    <xf numFmtId="0" fontId="8" fillId="0" borderId="0"/>
  </cellStyleXfs>
  <cellXfs count="278">
    <xf numFmtId="0" fontId="0" fillId="0" borderId="0" xfId="0"/>
    <xf numFmtId="0" fontId="0" fillId="0" borderId="0" xfId="0" applyAlignment="1">
      <alignment horizontal="center"/>
    </xf>
    <xf numFmtId="0" fontId="1" fillId="0" borderId="0" xfId="0" applyFont="1" applyAlignment="1">
      <alignment horizontal="right"/>
    </xf>
    <xf numFmtId="0" fontId="0" fillId="0" borderId="1" xfId="0" applyBorder="1"/>
    <xf numFmtId="0" fontId="1" fillId="0" borderId="0" xfId="0" applyFont="1"/>
    <xf numFmtId="0" fontId="1" fillId="0" borderId="0" xfId="0" applyFont="1" applyAlignment="1">
      <alignment horizontal="center"/>
    </xf>
    <xf numFmtId="0" fontId="0" fillId="0" borderId="0" xfId="0" applyAlignment="1">
      <alignment horizontal="left"/>
    </xf>
    <xf numFmtId="164" fontId="6" fillId="9" borderId="7" xfId="1" applyNumberFormat="1" applyFont="1" applyFill="1" applyBorder="1" applyAlignment="1" applyProtection="1">
      <alignment horizontal="center" vertical="center" wrapText="1"/>
    </xf>
    <xf numFmtId="164" fontId="6" fillId="11" borderId="5" xfId="1" applyNumberFormat="1" applyFont="1" applyFill="1" applyBorder="1" applyAlignment="1" applyProtection="1">
      <alignment horizontal="center" vertical="center" wrapText="1"/>
    </xf>
    <xf numFmtId="164" fontId="6" fillId="11" borderId="4" xfId="1" applyNumberFormat="1" applyFont="1" applyFill="1" applyBorder="1" applyAlignment="1" applyProtection="1">
      <alignment horizontal="center" vertical="center" wrapText="1"/>
    </xf>
    <xf numFmtId="164" fontId="6" fillId="11" borderId="1" xfId="1" applyNumberFormat="1" applyFont="1" applyFill="1" applyBorder="1" applyAlignment="1" applyProtection="1">
      <alignment horizontal="center" vertical="center" wrapText="1"/>
    </xf>
    <xf numFmtId="164" fontId="6" fillId="11" borderId="2" xfId="1" applyNumberFormat="1" applyFont="1" applyFill="1" applyBorder="1" applyAlignment="1" applyProtection="1">
      <alignment horizontal="center" vertical="center" wrapText="1"/>
    </xf>
    <xf numFmtId="164" fontId="6" fillId="11" borderId="39" xfId="1" applyNumberFormat="1" applyFont="1" applyFill="1" applyBorder="1" applyAlignment="1" applyProtection="1">
      <alignment horizontal="center" vertical="center" wrapText="1"/>
    </xf>
    <xf numFmtId="164" fontId="6" fillId="11" borderId="38" xfId="1" applyNumberFormat="1" applyFont="1" applyFill="1" applyBorder="1" applyAlignment="1" applyProtection="1">
      <alignment horizontal="center" vertical="center" wrapText="1"/>
    </xf>
    <xf numFmtId="0" fontId="2" fillId="4" borderId="7" xfId="0" applyFont="1" applyFill="1" applyBorder="1" applyAlignment="1">
      <alignment horizontal="left" vertical="center" wrapText="1"/>
    </xf>
    <xf numFmtId="0" fontId="2" fillId="4" borderId="23" xfId="0" applyFont="1" applyFill="1" applyBorder="1" applyAlignment="1">
      <alignment horizontal="left" vertical="center" wrapText="1"/>
    </xf>
    <xf numFmtId="0" fontId="2" fillId="4" borderId="19" xfId="0" applyFont="1" applyFill="1" applyBorder="1" applyAlignment="1">
      <alignment horizontal="left" vertical="center" wrapText="1"/>
    </xf>
    <xf numFmtId="0" fontId="4" fillId="9" borderId="7" xfId="0" applyFont="1" applyFill="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9" fontId="3" fillId="0" borderId="7" xfId="0" applyNumberFormat="1"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2" fillId="4" borderId="1" xfId="0" applyFont="1" applyFill="1" applyBorder="1" applyAlignment="1" applyProtection="1">
      <alignment horizontal="justify" vertical="center" wrapText="1"/>
      <protection locked="0"/>
    </xf>
    <xf numFmtId="164" fontId="3" fillId="0" borderId="7" xfId="0" applyNumberFormat="1" applyFont="1" applyBorder="1" applyAlignment="1" applyProtection="1">
      <alignment horizontal="center" vertical="center" wrapText="1"/>
      <protection locked="0"/>
    </xf>
    <xf numFmtId="0" fontId="2" fillId="4" borderId="5" xfId="0" applyFont="1" applyFill="1" applyBorder="1" applyAlignment="1" applyProtection="1">
      <alignment horizontal="justify" vertical="center" wrapText="1"/>
      <protection locked="0"/>
    </xf>
    <xf numFmtId="0" fontId="3" fillId="0" borderId="12" xfId="0" applyFont="1" applyBorder="1" applyAlignment="1" applyProtection="1">
      <alignment horizontal="center" vertical="center" wrapText="1"/>
      <protection locked="0"/>
    </xf>
    <xf numFmtId="164" fontId="3" fillId="0" borderId="12" xfId="0" applyNumberFormat="1" applyFont="1" applyBorder="1" applyAlignment="1" applyProtection="1">
      <alignment horizontal="center" vertical="center" wrapText="1"/>
      <protection locked="0"/>
    </xf>
    <xf numFmtId="9" fontId="3" fillId="0" borderId="12" xfId="0" applyNumberFormat="1" applyFont="1" applyBorder="1" applyAlignment="1" applyProtection="1">
      <alignment horizontal="center" vertical="center" wrapText="1"/>
      <protection locked="0"/>
    </xf>
    <xf numFmtId="0" fontId="2" fillId="4" borderId="6" xfId="0" applyFont="1" applyFill="1" applyBorder="1" applyAlignment="1" applyProtection="1">
      <alignment horizontal="justify" vertical="center" wrapText="1"/>
      <protection locked="0"/>
    </xf>
    <xf numFmtId="164" fontId="3" fillId="0" borderId="14" xfId="0" applyNumberFormat="1" applyFont="1" applyBorder="1" applyAlignment="1" applyProtection="1">
      <alignment horizontal="center" vertical="center" wrapText="1"/>
      <protection locked="0"/>
    </xf>
    <xf numFmtId="9" fontId="3" fillId="0" borderId="14" xfId="0" applyNumberFormat="1"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0" fillId="0" borderId="0" xfId="0" applyProtection="1">
      <protection locked="0"/>
    </xf>
    <xf numFmtId="0" fontId="1" fillId="0" borderId="0" xfId="0" applyFont="1" applyProtection="1">
      <protection locked="0"/>
    </xf>
    <xf numFmtId="9" fontId="3" fillId="0" borderId="7" xfId="0" applyNumberFormat="1" applyFont="1" applyBorder="1" applyAlignment="1">
      <alignment horizontal="center" vertical="center" wrapText="1"/>
    </xf>
    <xf numFmtId="0" fontId="2" fillId="4" borderId="1" xfId="0" applyFont="1" applyFill="1" applyBorder="1" applyAlignment="1">
      <alignment horizontal="justify" vertical="center" wrapText="1"/>
    </xf>
    <xf numFmtId="0" fontId="2" fillId="4" borderId="5" xfId="0" applyFont="1" applyFill="1" applyBorder="1" applyAlignment="1">
      <alignment horizontal="justify" vertical="center"/>
    </xf>
    <xf numFmtId="0" fontId="2" fillId="4" borderId="1" xfId="0" applyFont="1" applyFill="1" applyBorder="1" applyAlignment="1">
      <alignment vertical="center" wrapText="1"/>
    </xf>
    <xf numFmtId="0" fontId="2" fillId="4" borderId="6" xfId="0" applyFont="1" applyFill="1" applyBorder="1" applyAlignment="1">
      <alignment horizontal="justify" vertical="center"/>
    </xf>
    <xf numFmtId="164" fontId="3" fillId="0" borderId="7" xfId="0" applyNumberFormat="1" applyFont="1" applyBorder="1" applyAlignment="1">
      <alignment horizontal="center" vertical="center" wrapText="1"/>
    </xf>
    <xf numFmtId="0" fontId="2" fillId="4" borderId="5" xfId="0" applyFont="1" applyFill="1" applyBorder="1" applyAlignment="1">
      <alignment horizontal="justify" vertical="center" wrapText="1"/>
    </xf>
    <xf numFmtId="0" fontId="2" fillId="4" borderId="6" xfId="0" applyFont="1" applyFill="1" applyBorder="1" applyAlignment="1">
      <alignment horizontal="justify" vertical="center" wrapText="1"/>
    </xf>
    <xf numFmtId="0" fontId="2" fillId="4" borderId="8" xfId="0" applyFont="1" applyFill="1" applyBorder="1" applyAlignment="1">
      <alignment horizontal="justify" vertical="center" wrapText="1"/>
    </xf>
    <xf numFmtId="10" fontId="3" fillId="0" borderId="7" xfId="0" applyNumberFormat="1" applyFont="1" applyBorder="1" applyAlignment="1">
      <alignment horizontal="center" vertical="center"/>
    </xf>
    <xf numFmtId="0" fontId="2" fillId="4" borderId="4"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3" xfId="0" applyFont="1" applyFill="1" applyBorder="1" applyAlignment="1">
      <alignment horizontal="justify" vertical="center" wrapText="1"/>
    </xf>
    <xf numFmtId="164" fontId="3" fillId="0" borderId="7" xfId="0" applyNumberFormat="1" applyFont="1" applyBorder="1" applyAlignment="1">
      <alignment horizontal="center" vertical="center"/>
    </xf>
    <xf numFmtId="9" fontId="3" fillId="0" borderId="23" xfId="0" applyNumberFormat="1" applyFont="1" applyBorder="1" applyAlignment="1">
      <alignment horizontal="center" vertical="center" wrapText="1"/>
    </xf>
    <xf numFmtId="0" fontId="2" fillId="4" borderId="31" xfId="0" applyFont="1" applyFill="1" applyBorder="1" applyAlignment="1">
      <alignment horizontal="justify" vertical="center" wrapText="1"/>
    </xf>
    <xf numFmtId="0" fontId="2" fillId="4" borderId="32" xfId="0" applyFont="1" applyFill="1" applyBorder="1" applyAlignment="1">
      <alignment horizontal="justify" vertical="center" wrapText="1"/>
    </xf>
    <xf numFmtId="0" fontId="2" fillId="4" borderId="33" xfId="0" applyFont="1" applyFill="1" applyBorder="1" applyAlignment="1">
      <alignment horizontal="justify" vertical="center" wrapText="1"/>
    </xf>
    <xf numFmtId="0" fontId="6" fillId="9" borderId="7" xfId="0" applyFont="1" applyFill="1" applyBorder="1" applyAlignment="1">
      <alignment horizontal="center" vertical="center"/>
    </xf>
    <xf numFmtId="0" fontId="7" fillId="10" borderId="18" xfId="0" applyFont="1" applyFill="1" applyBorder="1" applyAlignment="1">
      <alignment horizontal="center" vertical="center" wrapText="1"/>
    </xf>
    <xf numFmtId="0" fontId="6" fillId="11" borderId="34" xfId="0" applyFont="1" applyFill="1" applyBorder="1" applyAlignment="1">
      <alignment vertical="center" wrapText="1"/>
    </xf>
    <xf numFmtId="0" fontId="6" fillId="11" borderId="32" xfId="0" applyFont="1" applyFill="1" applyBorder="1" applyAlignment="1">
      <alignment vertical="center" wrapText="1"/>
    </xf>
    <xf numFmtId="0" fontId="6" fillId="5" borderId="32" xfId="0" applyFont="1" applyFill="1" applyBorder="1" applyAlignment="1">
      <alignment vertical="center" wrapText="1"/>
    </xf>
    <xf numFmtId="0" fontId="6" fillId="5" borderId="33" xfId="0" applyFont="1" applyFill="1" applyBorder="1" applyAlignment="1">
      <alignment vertical="center" wrapText="1"/>
    </xf>
    <xf numFmtId="0" fontId="9" fillId="4" borderId="25" xfId="0" applyFont="1" applyFill="1" applyBorder="1" applyAlignment="1" applyProtection="1">
      <alignment horizontal="left" vertical="center" wrapText="1"/>
      <protection locked="0"/>
    </xf>
    <xf numFmtId="0" fontId="2" fillId="4" borderId="7" xfId="0" applyFont="1" applyFill="1" applyBorder="1" applyAlignment="1" applyProtection="1">
      <alignment horizontal="left" vertical="center" wrapText="1"/>
      <protection locked="0"/>
    </xf>
    <xf numFmtId="0" fontId="0" fillId="0" borderId="0" xfId="0" applyAlignment="1">
      <alignment vertical="center"/>
    </xf>
    <xf numFmtId="0" fontId="2" fillId="4" borderId="3" xfId="0" applyFont="1" applyFill="1" applyBorder="1" applyAlignment="1">
      <alignment vertical="center" wrapText="1"/>
    </xf>
    <xf numFmtId="164" fontId="3" fillId="0" borderId="14" xfId="0" applyNumberFormat="1" applyFont="1" applyBorder="1" applyAlignment="1">
      <alignment horizontal="center" vertical="center"/>
    </xf>
    <xf numFmtId="9" fontId="3" fillId="0" borderId="16" xfId="0" applyNumberFormat="1" applyFont="1" applyBorder="1" applyAlignment="1">
      <alignment horizontal="center" vertical="center" wrapText="1"/>
    </xf>
    <xf numFmtId="0" fontId="2" fillId="4" borderId="7" xfId="0" applyFont="1" applyFill="1" applyBorder="1" applyAlignment="1">
      <alignment vertical="center" wrapText="1"/>
    </xf>
    <xf numFmtId="0" fontId="11" fillId="4" borderId="21" xfId="0" applyFont="1" applyFill="1" applyBorder="1" applyAlignment="1" applyProtection="1">
      <alignment horizontal="justify" vertical="center" wrapText="1"/>
      <protection locked="0"/>
    </xf>
    <xf numFmtId="0" fontId="11" fillId="4" borderId="25" xfId="0" applyFont="1" applyFill="1" applyBorder="1" applyAlignment="1" applyProtection="1">
      <alignment horizontal="left" vertical="center" wrapText="1"/>
      <protection locked="0"/>
    </xf>
    <xf numFmtId="0" fontId="11" fillId="4" borderId="7" xfId="0" applyFont="1" applyFill="1" applyBorder="1" applyAlignment="1" applyProtection="1">
      <alignment horizontal="left" vertical="center" wrapText="1"/>
      <protection locked="0"/>
    </xf>
    <xf numFmtId="0" fontId="11" fillId="4" borderId="14" xfId="0" applyFont="1" applyFill="1" applyBorder="1" applyAlignment="1" applyProtection="1">
      <alignment horizontal="left" vertical="center" wrapText="1"/>
      <protection locked="0"/>
    </xf>
    <xf numFmtId="0" fontId="11" fillId="4" borderId="18" xfId="0" applyFont="1" applyFill="1" applyBorder="1" applyAlignment="1" applyProtection="1">
      <alignment horizontal="left" vertical="center" wrapText="1"/>
      <protection locked="0"/>
    </xf>
    <xf numFmtId="0" fontId="11" fillId="4" borderId="7" xfId="0" applyFont="1" applyFill="1" applyBorder="1" applyAlignment="1" applyProtection="1">
      <alignment vertical="center" wrapText="1"/>
      <protection locked="0"/>
    </xf>
    <xf numFmtId="0" fontId="11" fillId="4" borderId="12" xfId="0" applyFont="1" applyFill="1" applyBorder="1" applyAlignment="1" applyProtection="1">
      <alignment vertical="center" wrapText="1"/>
      <protection locked="0"/>
    </xf>
    <xf numFmtId="0" fontId="11" fillId="4" borderId="52" xfId="0" applyFont="1" applyFill="1" applyBorder="1" applyAlignment="1" applyProtection="1">
      <alignment vertical="center" wrapText="1"/>
      <protection locked="0"/>
    </xf>
    <xf numFmtId="0" fontId="2" fillId="4" borderId="12" xfId="0" applyFont="1" applyFill="1" applyBorder="1" applyAlignment="1">
      <alignment vertical="center" wrapText="1"/>
    </xf>
    <xf numFmtId="0" fontId="2" fillId="4" borderId="21" xfId="0" applyFont="1" applyFill="1" applyBorder="1" applyAlignment="1">
      <alignment horizontal="left" vertical="center" wrapText="1"/>
    </xf>
    <xf numFmtId="0" fontId="2" fillId="4" borderId="18" xfId="0" applyFont="1" applyFill="1" applyBorder="1" applyAlignment="1">
      <alignment horizontal="left" vertical="center" wrapText="1"/>
    </xf>
    <xf numFmtId="0" fontId="2" fillId="4" borderId="25" xfId="0" applyFont="1" applyFill="1" applyBorder="1" applyAlignment="1" applyProtection="1">
      <alignment horizontal="justify" vertical="center" wrapText="1"/>
      <protection locked="0"/>
    </xf>
    <xf numFmtId="0" fontId="2" fillId="4" borderId="50" xfId="0" applyFont="1" applyFill="1" applyBorder="1" applyAlignment="1" applyProtection="1">
      <alignment vertical="center" wrapText="1"/>
      <protection locked="0"/>
    </xf>
    <xf numFmtId="0" fontId="2" fillId="4" borderId="7" xfId="0" applyFont="1" applyFill="1" applyBorder="1" applyAlignment="1" applyProtection="1">
      <alignment vertical="center" wrapText="1"/>
      <protection locked="0"/>
    </xf>
    <xf numFmtId="0" fontId="11" fillId="4" borderId="7" xfId="0" applyFont="1" applyFill="1" applyBorder="1" applyAlignment="1" applyProtection="1">
      <alignment horizontal="justify" vertical="center"/>
      <protection locked="0"/>
    </xf>
    <xf numFmtId="0" fontId="4" fillId="2" borderId="23"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4" fillId="2" borderId="17" xfId="0" applyFont="1" applyFill="1" applyBorder="1" applyAlignment="1" applyProtection="1">
      <alignment horizontal="center" vertical="center" wrapText="1"/>
      <protection locked="0"/>
    </xf>
    <xf numFmtId="0" fontId="4" fillId="2" borderId="25" xfId="0" applyFont="1" applyFill="1" applyBorder="1" applyAlignment="1" applyProtection="1">
      <alignment horizontal="center" vertical="center" wrapText="1"/>
      <protection locked="0"/>
    </xf>
    <xf numFmtId="0" fontId="12" fillId="0" borderId="0" xfId="0" applyFont="1"/>
    <xf numFmtId="0" fontId="12" fillId="0" borderId="0" xfId="0" applyFont="1" applyAlignment="1">
      <alignment horizontal="center"/>
    </xf>
    <xf numFmtId="0" fontId="6" fillId="0" borderId="0" xfId="0" applyFont="1"/>
    <xf numFmtId="0" fontId="12" fillId="0" borderId="0" xfId="0" applyFont="1" applyProtection="1">
      <protection locked="0"/>
    </xf>
    <xf numFmtId="0" fontId="12" fillId="8" borderId="14" xfId="0" applyFont="1" applyFill="1" applyBorder="1" applyAlignment="1">
      <alignment vertical="center"/>
    </xf>
    <xf numFmtId="0" fontId="12" fillId="6" borderId="7" xfId="0" applyFont="1" applyFill="1" applyBorder="1" applyAlignment="1">
      <alignment vertical="center"/>
    </xf>
    <xf numFmtId="0" fontId="12" fillId="7" borderId="12" xfId="0" applyFont="1" applyFill="1" applyBorder="1" applyAlignment="1">
      <alignment vertical="center"/>
    </xf>
    <xf numFmtId="0" fontId="2" fillId="13" borderId="1" xfId="0" applyFont="1" applyFill="1" applyBorder="1" applyAlignment="1" applyProtection="1">
      <alignment horizontal="left" vertical="center" wrapText="1"/>
      <protection locked="0"/>
    </xf>
    <xf numFmtId="0" fontId="2" fillId="13" borderId="7" xfId="0" applyFont="1" applyFill="1" applyBorder="1" applyAlignment="1">
      <alignment horizontal="left" vertical="center" wrapText="1"/>
    </xf>
    <xf numFmtId="0" fontId="2" fillId="13" borderId="22" xfId="0" applyFont="1" applyFill="1" applyBorder="1" applyAlignment="1">
      <alignment horizontal="left" vertical="center" wrapText="1"/>
    </xf>
    <xf numFmtId="0" fontId="2" fillId="13" borderId="21" xfId="0" applyFont="1" applyFill="1" applyBorder="1" applyAlignment="1">
      <alignment horizontal="left" vertical="center" wrapText="1"/>
    </xf>
    <xf numFmtId="0" fontId="11" fillId="4" borderId="53" xfId="0" applyFont="1" applyFill="1" applyBorder="1" applyAlignment="1" applyProtection="1">
      <alignment horizontal="left" vertical="center" wrapText="1"/>
      <protection locked="0"/>
    </xf>
    <xf numFmtId="0" fontId="2" fillId="13" borderId="7" xfId="0" applyFont="1" applyFill="1" applyBorder="1" applyAlignment="1" applyProtection="1">
      <alignment horizontal="left" vertical="center" wrapText="1"/>
      <protection locked="0"/>
    </xf>
    <xf numFmtId="0" fontId="2" fillId="13" borderId="21" xfId="0" applyFont="1" applyFill="1" applyBorder="1" applyAlignment="1" applyProtection="1">
      <alignment horizontal="left" vertical="center" wrapText="1"/>
      <protection locked="0"/>
    </xf>
    <xf numFmtId="0" fontId="11" fillId="13" borderId="7" xfId="0" applyFont="1" applyFill="1" applyBorder="1" applyAlignment="1" applyProtection="1">
      <alignment horizontal="left" vertical="center" wrapText="1"/>
      <protection locked="0"/>
    </xf>
    <xf numFmtId="0" fontId="11" fillId="13" borderId="14" xfId="0" applyFont="1" applyFill="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11" fillId="0" borderId="7" xfId="0" applyFont="1" applyBorder="1" applyAlignment="1" applyProtection="1">
      <alignment horizontal="left" vertical="center" wrapText="1"/>
      <protection locked="0"/>
    </xf>
    <xf numFmtId="0" fontId="11" fillId="0" borderId="53" xfId="0" applyFont="1" applyBorder="1" applyAlignment="1" applyProtection="1">
      <alignment horizontal="left" vertical="center" wrapText="1"/>
      <protection locked="0"/>
    </xf>
    <xf numFmtId="0" fontId="2" fillId="13" borderId="7" xfId="0" applyFont="1" applyFill="1" applyBorder="1" applyAlignment="1">
      <alignment vertical="center" wrapText="1"/>
    </xf>
    <xf numFmtId="0" fontId="2" fillId="13" borderId="24" xfId="0" applyFont="1" applyFill="1" applyBorder="1" applyAlignment="1" applyProtection="1">
      <alignment vertical="center" wrapText="1"/>
      <protection locked="0"/>
    </xf>
    <xf numFmtId="0" fontId="11" fillId="4" borderId="12" xfId="0" applyFont="1" applyFill="1" applyBorder="1" applyAlignment="1" applyProtection="1">
      <alignment horizontal="left" vertical="center" wrapText="1"/>
      <protection locked="0"/>
    </xf>
    <xf numFmtId="0" fontId="11" fillId="13" borderId="23" xfId="0" applyFont="1" applyFill="1" applyBorder="1" applyAlignment="1" applyProtection="1">
      <alignment horizontal="left" vertical="center" wrapText="1"/>
      <protection locked="0"/>
    </xf>
    <xf numFmtId="0" fontId="2" fillId="13" borderId="23" xfId="0" applyFont="1" applyFill="1" applyBorder="1" applyAlignment="1" applyProtection="1">
      <alignment horizontal="left" vertical="center" wrapText="1"/>
      <protection locked="0"/>
    </xf>
    <xf numFmtId="0" fontId="2" fillId="13" borderId="12" xfId="0" applyFont="1" applyFill="1" applyBorder="1" applyAlignment="1">
      <alignment vertical="center" wrapText="1"/>
    </xf>
    <xf numFmtId="0" fontId="3" fillId="13" borderId="44" xfId="0" applyFont="1" applyFill="1" applyBorder="1" applyAlignment="1">
      <alignment horizontal="left" vertical="center"/>
    </xf>
    <xf numFmtId="0" fontId="3" fillId="13" borderId="43" xfId="0" applyFont="1" applyFill="1" applyBorder="1" applyAlignment="1">
      <alignment horizontal="left" vertical="center"/>
    </xf>
    <xf numFmtId="0" fontId="2" fillId="4" borderId="12" xfId="0" applyFont="1" applyFill="1" applyBorder="1" applyAlignment="1" applyProtection="1">
      <alignment vertical="center" wrapText="1"/>
      <protection locked="0"/>
    </xf>
    <xf numFmtId="14" fontId="0" fillId="0" borderId="0" xfId="0" applyNumberFormat="1" applyAlignment="1">
      <alignment horizontal="left"/>
    </xf>
    <xf numFmtId="0" fontId="15" fillId="0" borderId="0" xfId="0" applyFont="1"/>
    <xf numFmtId="0" fontId="13" fillId="13" borderId="59" xfId="0" applyFont="1" applyFill="1" applyBorder="1" applyAlignment="1" applyProtection="1">
      <alignment horizontal="left" vertical="center" wrapText="1"/>
      <protection locked="0"/>
    </xf>
    <xf numFmtId="0" fontId="2" fillId="13" borderId="0" xfId="0" applyFont="1" applyFill="1" applyAlignment="1" applyProtection="1">
      <alignment horizontal="left" vertical="center" wrapText="1"/>
      <protection locked="0"/>
    </xf>
    <xf numFmtId="0" fontId="13" fillId="4" borderId="22" xfId="0" applyFont="1" applyFill="1" applyBorder="1" applyAlignment="1" applyProtection="1">
      <alignment horizontal="justify" vertical="center" wrapText="1"/>
      <protection locked="0"/>
    </xf>
    <xf numFmtId="0" fontId="2" fillId="13" borderId="7" xfId="0" applyFont="1" applyFill="1" applyBorder="1" applyAlignment="1">
      <alignment vertical="top" wrapText="1"/>
    </xf>
    <xf numFmtId="0" fontId="2" fillId="13" borderId="10" xfId="0" applyFont="1" applyFill="1" applyBorder="1" applyAlignment="1" applyProtection="1">
      <alignment horizontal="left" vertical="center" wrapText="1"/>
      <protection locked="0"/>
    </xf>
    <xf numFmtId="0" fontId="2" fillId="13" borderId="60" xfId="0" applyFont="1" applyFill="1" applyBorder="1" applyAlignment="1" applyProtection="1">
      <alignment horizontal="left" vertical="center" wrapText="1"/>
      <protection locked="0"/>
    </xf>
    <xf numFmtId="0" fontId="2" fillId="4" borderId="15" xfId="0" applyFont="1" applyFill="1" applyBorder="1" applyAlignment="1" applyProtection="1">
      <alignment horizontal="left" vertical="center" wrapText="1"/>
      <protection locked="0"/>
    </xf>
    <xf numFmtId="0" fontId="2" fillId="0" borderId="14" xfId="0" applyFont="1" applyBorder="1" applyAlignment="1" applyProtection="1">
      <alignment vertical="center" wrapText="1"/>
      <protection locked="0"/>
    </xf>
    <xf numFmtId="0" fontId="11" fillId="4" borderId="1" xfId="0" applyFont="1" applyFill="1" applyBorder="1" applyAlignment="1" applyProtection="1">
      <alignment horizontal="justify" vertical="center" wrapText="1"/>
      <protection locked="0"/>
    </xf>
    <xf numFmtId="0" fontId="11" fillId="0" borderId="1" xfId="0" applyFont="1" applyBorder="1" applyAlignment="1">
      <alignment horizontal="justify" vertical="center"/>
    </xf>
    <xf numFmtId="0" fontId="16" fillId="4" borderId="1" xfId="0" applyFont="1" applyFill="1" applyBorder="1" applyAlignment="1">
      <alignment horizontal="justify" vertical="center"/>
    </xf>
    <xf numFmtId="0" fontId="16" fillId="13" borderId="7" xfId="0" applyFont="1" applyFill="1" applyBorder="1" applyAlignment="1">
      <alignment horizontal="left" vertical="center" wrapText="1"/>
    </xf>
    <xf numFmtId="0" fontId="16" fillId="13" borderId="7" xfId="0" applyFont="1" applyFill="1" applyBorder="1" applyAlignment="1" applyProtection="1">
      <alignment vertical="center"/>
      <protection locked="0"/>
    </xf>
    <xf numFmtId="0" fontId="16" fillId="13" borderId="14" xfId="0" applyFont="1" applyFill="1" applyBorder="1" applyAlignment="1" applyProtection="1">
      <alignment vertical="center" wrapText="1"/>
      <protection locked="0"/>
    </xf>
    <xf numFmtId="9" fontId="16" fillId="13" borderId="7" xfId="0" applyNumberFormat="1" applyFont="1" applyFill="1" applyBorder="1" applyAlignment="1" applyProtection="1">
      <alignment horizontal="left" vertical="center"/>
      <protection locked="0"/>
    </xf>
    <xf numFmtId="10" fontId="16" fillId="13" borderId="7" xfId="0" applyNumberFormat="1" applyFont="1" applyFill="1" applyBorder="1" applyAlignment="1" applyProtection="1">
      <alignment horizontal="left" vertical="center"/>
      <protection locked="0"/>
    </xf>
    <xf numFmtId="0" fontId="9" fillId="4" borderId="6" xfId="0" applyFont="1" applyFill="1" applyBorder="1" applyAlignment="1" applyProtection="1">
      <alignment horizontal="left" vertical="center" wrapText="1"/>
      <protection locked="0"/>
    </xf>
    <xf numFmtId="0" fontId="17" fillId="4" borderId="5" xfId="0" applyFont="1" applyFill="1" applyBorder="1" applyAlignment="1" applyProtection="1">
      <alignment vertical="center" wrapText="1"/>
      <protection locked="0"/>
    </xf>
    <xf numFmtId="0" fontId="16" fillId="0" borderId="7" xfId="0" applyFont="1" applyBorder="1" applyAlignment="1">
      <alignment vertical="center" wrapText="1"/>
    </xf>
    <xf numFmtId="0" fontId="13" fillId="4" borderId="67" xfId="0" applyFont="1" applyFill="1" applyBorder="1" applyAlignment="1" applyProtection="1">
      <alignment horizontal="left" vertical="center" wrapText="1"/>
      <protection locked="0"/>
    </xf>
    <xf numFmtId="0" fontId="13" fillId="4" borderId="45" xfId="0" applyFont="1" applyFill="1" applyBorder="1" applyAlignment="1" applyProtection="1">
      <alignment horizontal="left" vertical="center" wrapText="1"/>
      <protection locked="0"/>
    </xf>
    <xf numFmtId="0" fontId="13" fillId="4" borderId="68" xfId="0" applyFont="1" applyFill="1" applyBorder="1" applyAlignment="1" applyProtection="1">
      <alignment horizontal="left" vertical="center" wrapText="1"/>
      <protection locked="0"/>
    </xf>
    <xf numFmtId="164" fontId="1" fillId="0" borderId="14" xfId="0" applyNumberFormat="1"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1" fillId="13" borderId="17" xfId="0" applyFont="1" applyFill="1" applyBorder="1" applyAlignment="1" applyProtection="1">
      <alignment horizontal="left" vertical="center" wrapText="1"/>
      <protection locked="0"/>
    </xf>
    <xf numFmtId="0" fontId="13" fillId="13" borderId="17" xfId="0" applyFont="1" applyFill="1" applyBorder="1" applyAlignment="1" applyProtection="1">
      <alignment horizontal="left" vertical="center" wrapText="1"/>
      <protection locked="0"/>
    </xf>
    <xf numFmtId="0" fontId="11" fillId="13" borderId="8" xfId="0" applyFont="1" applyFill="1" applyBorder="1" applyAlignment="1" applyProtection="1">
      <alignment horizontal="left" vertical="center" wrapText="1"/>
      <protection locked="0"/>
    </xf>
    <xf numFmtId="0" fontId="11" fillId="13" borderId="51" xfId="0" applyFont="1" applyFill="1" applyBorder="1" applyAlignment="1" applyProtection="1">
      <alignment horizontal="left" vertical="center" wrapText="1"/>
      <protection locked="0"/>
    </xf>
    <xf numFmtId="9" fontId="3" fillId="4" borderId="14" xfId="0" applyNumberFormat="1"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2" fillId="13" borderId="23" xfId="0" applyFont="1" applyFill="1" applyBorder="1" applyAlignment="1" applyProtection="1">
      <alignment horizontal="left" vertical="center" wrapText="1"/>
      <protection locked="0"/>
    </xf>
    <xf numFmtId="0" fontId="2" fillId="13" borderId="25" xfId="0" applyFont="1" applyFill="1" applyBorder="1" applyAlignment="1" applyProtection="1">
      <alignment horizontal="left" vertical="center" wrapText="1"/>
      <protection locked="0"/>
    </xf>
    <xf numFmtId="0" fontId="3" fillId="2" borderId="23" xfId="0" applyFont="1" applyFill="1" applyBorder="1" applyAlignment="1" applyProtection="1">
      <alignment horizontal="center" vertical="center" wrapText="1"/>
      <protection locked="0"/>
    </xf>
    <xf numFmtId="0" fontId="3" fillId="2" borderId="24"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2" fillId="13" borderId="66" xfId="0" applyFont="1" applyFill="1" applyBorder="1" applyAlignment="1" applyProtection="1">
      <alignment horizontal="left" vertical="center" wrapText="1"/>
      <protection locked="0"/>
    </xf>
    <xf numFmtId="0" fontId="2" fillId="13" borderId="35" xfId="0" applyFont="1" applyFill="1" applyBorder="1" applyAlignment="1" applyProtection="1">
      <alignment horizontal="left" vertical="center" wrapText="1"/>
      <protection locked="0"/>
    </xf>
    <xf numFmtId="0" fontId="11" fillId="13" borderId="19" xfId="0" applyFont="1" applyFill="1" applyBorder="1" applyAlignment="1" applyProtection="1">
      <alignment horizontal="left" vertical="center" wrapText="1"/>
      <protection locked="0"/>
    </xf>
    <xf numFmtId="0" fontId="11" fillId="13" borderId="20" xfId="0" applyFont="1" applyFill="1" applyBorder="1" applyAlignment="1" applyProtection="1">
      <alignment horizontal="left" vertical="center" wrapText="1"/>
      <protection locked="0"/>
    </xf>
    <xf numFmtId="0" fontId="3" fillId="2" borderId="23" xfId="0" applyFont="1" applyFill="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3" fillId="2" borderId="18" xfId="0" applyFont="1" applyFill="1" applyBorder="1" applyAlignment="1" applyProtection="1">
      <alignment horizontal="center" vertical="center"/>
      <protection locked="0"/>
    </xf>
    <xf numFmtId="0" fontId="18" fillId="13" borderId="23" xfId="0" applyFont="1" applyFill="1" applyBorder="1" applyAlignment="1" applyProtection="1">
      <alignment horizontal="left" vertical="center" wrapText="1"/>
      <protection locked="0"/>
    </xf>
    <xf numFmtId="0" fontId="18" fillId="13" borderId="25" xfId="0" applyFont="1" applyFill="1" applyBorder="1" applyAlignment="1" applyProtection="1">
      <alignment horizontal="left" vertical="center" wrapText="1"/>
      <protection locked="0"/>
    </xf>
    <xf numFmtId="0" fontId="2" fillId="4" borderId="17" xfId="0" applyFont="1" applyFill="1" applyBorder="1" applyAlignment="1">
      <alignment horizontal="left" vertical="center" wrapText="1"/>
    </xf>
    <xf numFmtId="0" fontId="2" fillId="4" borderId="37" xfId="0" applyFont="1" applyFill="1" applyBorder="1" applyAlignment="1">
      <alignment horizontal="left" vertical="center" wrapText="1"/>
    </xf>
    <xf numFmtId="0" fontId="3" fillId="0" borderId="14"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11" fillId="13" borderId="23" xfId="0" applyFont="1" applyFill="1" applyBorder="1" applyAlignment="1" applyProtection="1">
      <alignment horizontal="left" vertical="center" wrapText="1"/>
      <protection locked="0"/>
    </xf>
    <xf numFmtId="0" fontId="11" fillId="13" borderId="25" xfId="0" applyFont="1" applyFill="1" applyBorder="1" applyAlignment="1" applyProtection="1">
      <alignment horizontal="left" vertical="center" wrapText="1"/>
      <protection locked="0"/>
    </xf>
    <xf numFmtId="0" fontId="11" fillId="13" borderId="24" xfId="0" applyFont="1" applyFill="1" applyBorder="1" applyAlignment="1" applyProtection="1">
      <alignment horizontal="left" vertical="center" wrapText="1"/>
      <protection locked="0"/>
    </xf>
    <xf numFmtId="0" fontId="16" fillId="13" borderId="23" xfId="0" applyFont="1" applyFill="1" applyBorder="1" applyAlignment="1" applyProtection="1">
      <alignment horizontal="left" vertical="center" wrapText="1"/>
      <protection locked="0"/>
    </xf>
    <xf numFmtId="0" fontId="16" fillId="13" borderId="25" xfId="0" applyFont="1" applyFill="1" applyBorder="1" applyAlignment="1" applyProtection="1">
      <alignment horizontal="left" vertical="center" wrapText="1"/>
      <protection locked="0"/>
    </xf>
    <xf numFmtId="0" fontId="3" fillId="0" borderId="11" xfId="0" applyFont="1" applyBorder="1" applyAlignment="1" applyProtection="1">
      <alignment horizontal="center" vertical="center" wrapText="1"/>
      <protection locked="0"/>
    </xf>
    <xf numFmtId="164" fontId="3" fillId="4" borderId="14" xfId="0" applyNumberFormat="1" applyFont="1" applyFill="1" applyBorder="1" applyAlignment="1">
      <alignment horizontal="center" vertical="center" wrapText="1"/>
    </xf>
    <xf numFmtId="164" fontId="3" fillId="4" borderId="11" xfId="0" applyNumberFormat="1" applyFont="1" applyFill="1" applyBorder="1" applyAlignment="1">
      <alignment horizontal="center" vertical="center" wrapText="1"/>
    </xf>
    <xf numFmtId="164" fontId="3" fillId="4" borderId="12" xfId="0" applyNumberFormat="1" applyFont="1" applyFill="1" applyBorder="1" applyAlignment="1">
      <alignment horizontal="center" vertical="center" wrapText="1"/>
    </xf>
    <xf numFmtId="9" fontId="3" fillId="0" borderId="16" xfId="0" applyNumberFormat="1" applyFont="1" applyBorder="1" applyAlignment="1">
      <alignment horizontal="center" vertical="center" wrapText="1"/>
    </xf>
    <xf numFmtId="9" fontId="3" fillId="0" borderId="13" xfId="0" applyNumberFormat="1" applyFont="1" applyBorder="1" applyAlignment="1">
      <alignment horizontal="center" vertical="center" wrapText="1"/>
    </xf>
    <xf numFmtId="9" fontId="3" fillId="0" borderId="19" xfId="0" applyNumberFormat="1" applyFont="1" applyBorder="1" applyAlignment="1">
      <alignment horizontal="center" vertical="center" wrapText="1"/>
    </xf>
    <xf numFmtId="0" fontId="11" fillId="13" borderId="18" xfId="0" applyFont="1" applyFill="1" applyBorder="1" applyAlignment="1" applyProtection="1">
      <alignment horizontal="left" vertical="center" wrapText="1"/>
      <protection locked="0"/>
    </xf>
    <xf numFmtId="0" fontId="13" fillId="13" borderId="17" xfId="0" applyFont="1" applyFill="1" applyBorder="1" applyAlignment="1" applyProtection="1">
      <alignment vertical="center" wrapText="1"/>
      <protection locked="0"/>
    </xf>
    <xf numFmtId="0" fontId="11" fillId="13" borderId="18" xfId="0" applyFont="1" applyFill="1" applyBorder="1" applyAlignment="1" applyProtection="1">
      <alignment vertical="center" wrapText="1"/>
      <protection locked="0"/>
    </xf>
    <xf numFmtId="0" fontId="11" fillId="13" borderId="30" xfId="0" applyFont="1" applyFill="1" applyBorder="1" applyAlignment="1" applyProtection="1">
      <alignment horizontal="left" vertical="center" wrapText="1"/>
      <protection locked="0"/>
    </xf>
    <xf numFmtId="0" fontId="11" fillId="13" borderId="69" xfId="0" applyFont="1" applyFill="1" applyBorder="1" applyAlignment="1" applyProtection="1">
      <alignment horizontal="left" vertical="center" wrapText="1"/>
      <protection locked="0"/>
    </xf>
    <xf numFmtId="0" fontId="11" fillId="13" borderId="46" xfId="0" applyFont="1" applyFill="1" applyBorder="1" applyAlignment="1" applyProtection="1">
      <alignment horizontal="left" vertical="center" wrapText="1"/>
      <protection locked="0"/>
    </xf>
    <xf numFmtId="0" fontId="11" fillId="13" borderId="47" xfId="0" applyFont="1" applyFill="1" applyBorder="1" applyAlignment="1" applyProtection="1">
      <alignment horizontal="left" vertical="center" wrapText="1"/>
      <protection locked="0"/>
    </xf>
    <xf numFmtId="9" fontId="3" fillId="0" borderId="14" xfId="0" applyNumberFormat="1"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11" fillId="13" borderId="61" xfId="0" applyFont="1" applyFill="1" applyBorder="1" applyAlignment="1" applyProtection="1">
      <alignment horizontal="left" vertical="center" wrapText="1"/>
      <protection locked="0"/>
    </xf>
    <xf numFmtId="0" fontId="11" fillId="13" borderId="0" xfId="0" applyFont="1" applyFill="1" applyAlignment="1" applyProtection="1">
      <alignment horizontal="left" vertical="center" wrapText="1"/>
      <protection locked="0"/>
    </xf>
    <xf numFmtId="0" fontId="1" fillId="3" borderId="0" xfId="0" applyFont="1" applyFill="1" applyAlignment="1">
      <alignment horizontal="center" wrapText="1"/>
    </xf>
    <xf numFmtId="0" fontId="4" fillId="9" borderId="23" xfId="0" applyFont="1" applyFill="1" applyBorder="1" applyAlignment="1" applyProtection="1">
      <alignment horizontal="center" vertical="center" wrapText="1"/>
      <protection locked="0"/>
    </xf>
    <xf numFmtId="0" fontId="4" fillId="9" borderId="24" xfId="0" applyFont="1" applyFill="1" applyBorder="1" applyAlignment="1" applyProtection="1">
      <alignment horizontal="center" vertical="center" wrapText="1"/>
      <protection locked="0"/>
    </xf>
    <xf numFmtId="0" fontId="4" fillId="9" borderId="25" xfId="0" applyFont="1" applyFill="1" applyBorder="1" applyAlignment="1" applyProtection="1">
      <alignment horizontal="center" vertical="center" wrapText="1"/>
      <protection locked="0"/>
    </xf>
    <xf numFmtId="0" fontId="4" fillId="9" borderId="14" xfId="0" applyFont="1" applyFill="1" applyBorder="1" applyAlignment="1" applyProtection="1">
      <alignment horizontal="center" vertical="center" wrapText="1"/>
      <protection locked="0"/>
    </xf>
    <xf numFmtId="0" fontId="4" fillId="9" borderId="12" xfId="0" applyFont="1" applyFill="1" applyBorder="1" applyAlignment="1" applyProtection="1">
      <alignment horizontal="center" vertical="center" wrapText="1"/>
      <protection locked="0"/>
    </xf>
    <xf numFmtId="0" fontId="4" fillId="9" borderId="16" xfId="0" applyFont="1" applyFill="1" applyBorder="1" applyAlignment="1" applyProtection="1">
      <alignment horizontal="center" vertical="center" wrapText="1"/>
      <protection locked="0"/>
    </xf>
    <xf numFmtId="0" fontId="4" fillId="9" borderId="17" xfId="0" applyFont="1" applyFill="1" applyBorder="1" applyAlignment="1" applyProtection="1">
      <alignment horizontal="center" vertical="center" wrapText="1"/>
      <protection locked="0"/>
    </xf>
    <xf numFmtId="0" fontId="4" fillId="9" borderId="19" xfId="0" applyFont="1" applyFill="1" applyBorder="1" applyAlignment="1" applyProtection="1">
      <alignment horizontal="center" vertical="center" wrapText="1"/>
      <protection locked="0"/>
    </xf>
    <xf numFmtId="0" fontId="4" fillId="9" borderId="20" xfId="0" applyFont="1" applyFill="1" applyBorder="1" applyAlignment="1" applyProtection="1">
      <alignment horizontal="center" vertical="center" wrapText="1"/>
      <protection locked="0"/>
    </xf>
    <xf numFmtId="0" fontId="11" fillId="13" borderId="23" xfId="0" applyFont="1" applyFill="1" applyBorder="1" applyAlignment="1" applyProtection="1">
      <alignment horizontal="left" vertical="top" wrapText="1"/>
      <protection locked="0"/>
    </xf>
    <xf numFmtId="0" fontId="11" fillId="13" borderId="25" xfId="0" applyFont="1" applyFill="1" applyBorder="1" applyAlignment="1" applyProtection="1">
      <alignment horizontal="left" vertical="top" wrapText="1"/>
      <protection locked="0"/>
    </xf>
    <xf numFmtId="0" fontId="4" fillId="2" borderId="23"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4" fillId="2" borderId="17" xfId="0" applyFont="1" applyFill="1" applyBorder="1" applyAlignment="1" applyProtection="1">
      <alignment horizontal="center" vertical="center" wrapText="1"/>
      <protection locked="0"/>
    </xf>
    <xf numFmtId="0" fontId="4" fillId="2" borderId="25" xfId="0" applyFont="1" applyFill="1" applyBorder="1" applyAlignment="1" applyProtection="1">
      <alignment horizontal="center" vertical="center" wrapText="1"/>
      <protection locked="0"/>
    </xf>
    <xf numFmtId="0" fontId="4" fillId="9" borderId="10" xfId="0" applyFont="1" applyFill="1" applyBorder="1" applyAlignment="1" applyProtection="1">
      <alignment horizontal="center" vertical="center" wrapText="1"/>
      <protection locked="0"/>
    </xf>
    <xf numFmtId="0" fontId="4" fillId="9" borderId="15" xfId="0" applyFont="1" applyFill="1" applyBorder="1" applyAlignment="1" applyProtection="1">
      <alignment horizontal="center" vertical="center" wrapText="1"/>
      <protection locked="0"/>
    </xf>
    <xf numFmtId="0" fontId="9" fillId="13" borderId="23" xfId="0" applyFont="1" applyFill="1" applyBorder="1" applyAlignment="1" applyProtection="1">
      <alignment horizontal="left" vertical="center" wrapText="1"/>
      <protection locked="0"/>
    </xf>
    <xf numFmtId="0" fontId="9" fillId="13" borderId="25" xfId="0" applyFont="1" applyFill="1" applyBorder="1" applyAlignment="1" applyProtection="1">
      <alignment horizontal="left" vertical="center" wrapText="1"/>
      <protection locked="0"/>
    </xf>
    <xf numFmtId="0" fontId="2" fillId="4" borderId="14"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 fillId="4" borderId="12" xfId="0" applyFont="1" applyFill="1" applyBorder="1" applyAlignment="1">
      <alignment horizontal="left" vertical="center" wrapText="1"/>
    </xf>
    <xf numFmtId="0" fontId="14" fillId="0" borderId="20" xfId="0" applyFont="1" applyBorder="1" applyAlignment="1">
      <alignment horizontal="left" vertical="center" wrapText="1"/>
    </xf>
    <xf numFmtId="0" fontId="10" fillId="0" borderId="20" xfId="0" applyFont="1" applyBorder="1" applyAlignment="1">
      <alignment horizontal="left" vertical="center" wrapText="1"/>
    </xf>
    <xf numFmtId="0" fontId="3" fillId="0" borderId="24" xfId="0" applyFont="1" applyBorder="1" applyAlignment="1">
      <alignment horizontal="center" vertical="center" wrapText="1"/>
    </xf>
    <xf numFmtId="9" fontId="3" fillId="0" borderId="14" xfId="0" applyNumberFormat="1" applyFont="1" applyBorder="1" applyAlignment="1">
      <alignment horizontal="center" vertical="center" wrapText="1"/>
    </xf>
    <xf numFmtId="9" fontId="3" fillId="0" borderId="11" xfId="0" applyNumberFormat="1" applyFont="1" applyBorder="1" applyAlignment="1">
      <alignment horizontal="center" vertical="center" wrapText="1"/>
    </xf>
    <xf numFmtId="9" fontId="3" fillId="0" borderId="12" xfId="0" applyNumberFormat="1" applyFont="1" applyBorder="1" applyAlignment="1">
      <alignment horizontal="center" vertical="center" wrapText="1"/>
    </xf>
    <xf numFmtId="0" fontId="2" fillId="0" borderId="14"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11" fillId="13" borderId="49" xfId="0" applyFont="1" applyFill="1" applyBorder="1" applyAlignment="1" applyProtection="1">
      <alignment horizontal="left" vertical="center" wrapText="1"/>
      <protection locked="0"/>
    </xf>
    <xf numFmtId="0" fontId="2" fillId="4" borderId="16"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2" fillId="4" borderId="19" xfId="0" applyFont="1" applyFill="1" applyBorder="1" applyAlignment="1">
      <alignment horizontal="left" vertical="center" wrapText="1"/>
    </xf>
    <xf numFmtId="9" fontId="3" fillId="0" borderId="14" xfId="0" applyNumberFormat="1"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 fillId="13" borderId="17" xfId="0" applyFont="1" applyFill="1" applyBorder="1" applyAlignment="1" applyProtection="1">
      <alignment vertical="center" wrapText="1"/>
      <protection locked="0"/>
    </xf>
    <xf numFmtId="0" fontId="11" fillId="13" borderId="42" xfId="0" applyFont="1" applyFill="1" applyBorder="1" applyAlignment="1" applyProtection="1">
      <alignment horizontal="left" vertical="center" wrapText="1"/>
      <protection locked="0"/>
    </xf>
    <xf numFmtId="0" fontId="11" fillId="13" borderId="40" xfId="0" applyFont="1" applyFill="1" applyBorder="1" applyAlignment="1" applyProtection="1">
      <alignment horizontal="left" vertical="center" wrapText="1"/>
      <protection locked="0"/>
    </xf>
    <xf numFmtId="9" fontId="3" fillId="0" borderId="27" xfId="0" applyNumberFormat="1" applyFont="1" applyBorder="1" applyAlignment="1">
      <alignment horizontal="center" vertical="center"/>
    </xf>
    <xf numFmtId="0" fontId="3" fillId="0" borderId="28" xfId="0" applyFont="1" applyBorder="1" applyAlignment="1">
      <alignment horizontal="center" vertical="center"/>
    </xf>
    <xf numFmtId="0" fontId="3" fillId="0" borderId="36" xfId="0" applyFont="1" applyBorder="1" applyAlignment="1">
      <alignment horizontal="center" vertical="center"/>
    </xf>
    <xf numFmtId="0" fontId="2" fillId="4" borderId="35" xfId="0" applyFont="1" applyFill="1" applyBorder="1" applyAlignment="1">
      <alignment horizontal="left" vertical="center" wrapText="1"/>
    </xf>
    <xf numFmtId="0" fontId="2" fillId="4" borderId="28" xfId="0" applyFont="1" applyFill="1" applyBorder="1" applyAlignment="1">
      <alignment horizontal="left" vertical="center" wrapText="1"/>
    </xf>
    <xf numFmtId="0" fontId="2" fillId="4" borderId="29" xfId="0" applyFont="1" applyFill="1" applyBorder="1" applyAlignment="1">
      <alignment horizontal="left" vertical="center" wrapText="1"/>
    </xf>
    <xf numFmtId="0" fontId="3" fillId="0" borderId="16"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164" fontId="3" fillId="0" borderId="14" xfId="0" applyNumberFormat="1" applyFont="1" applyBorder="1" applyAlignment="1">
      <alignment horizontal="center" vertical="center"/>
    </xf>
    <xf numFmtId="164" fontId="3" fillId="0" borderId="12" xfId="0" applyNumberFormat="1" applyFont="1" applyBorder="1" applyAlignment="1">
      <alignment horizontal="center" vertical="center"/>
    </xf>
    <xf numFmtId="9" fontId="3" fillId="0" borderId="18" xfId="0" applyNumberFormat="1" applyFont="1" applyBorder="1" applyAlignment="1">
      <alignment horizontal="center" vertical="center"/>
    </xf>
    <xf numFmtId="0" fontId="3" fillId="0" borderId="22" xfId="0" applyFont="1" applyBorder="1" applyAlignment="1">
      <alignment horizontal="center" vertical="center"/>
    </xf>
    <xf numFmtId="0" fontId="2" fillId="12" borderId="14" xfId="0" applyFont="1" applyFill="1" applyBorder="1" applyAlignment="1">
      <alignment horizontal="left" vertical="center" wrapText="1"/>
    </xf>
    <xf numFmtId="0" fontId="2" fillId="12" borderId="11" xfId="0" applyFont="1" applyFill="1" applyBorder="1" applyAlignment="1">
      <alignment horizontal="left" vertical="center" wrapText="1"/>
    </xf>
    <xf numFmtId="0" fontId="2" fillId="4" borderId="55" xfId="0" applyFont="1" applyFill="1" applyBorder="1" applyAlignment="1">
      <alignment horizontal="left" vertical="center" wrapText="1"/>
    </xf>
    <xf numFmtId="0" fontId="2" fillId="4" borderId="57" xfId="0" applyFont="1" applyFill="1" applyBorder="1" applyAlignment="1">
      <alignment horizontal="left" vertical="center" wrapText="1"/>
    </xf>
    <xf numFmtId="0" fontId="2" fillId="4" borderId="56" xfId="0" applyFont="1" applyFill="1" applyBorder="1" applyAlignment="1">
      <alignment horizontal="left" vertical="center" wrapText="1"/>
    </xf>
    <xf numFmtId="0" fontId="16" fillId="13" borderId="17" xfId="0" applyFont="1" applyFill="1" applyBorder="1" applyAlignment="1" applyProtection="1">
      <alignment horizontal="left" vertical="center" wrapText="1"/>
      <protection locked="0"/>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protection locked="0"/>
    </xf>
    <xf numFmtId="0" fontId="3" fillId="2" borderId="41" xfId="0" applyFont="1" applyFill="1" applyBorder="1" applyAlignment="1" applyProtection="1">
      <alignment horizontal="center" vertical="center"/>
      <protection locked="0"/>
    </xf>
    <xf numFmtId="0" fontId="3" fillId="2" borderId="36" xfId="0" applyFont="1" applyFill="1" applyBorder="1" applyAlignment="1" applyProtection="1">
      <alignment horizontal="center" vertical="center"/>
      <protection locked="0"/>
    </xf>
    <xf numFmtId="0" fontId="2" fillId="13" borderId="62" xfId="0" applyFont="1" applyFill="1" applyBorder="1" applyAlignment="1" applyProtection="1">
      <alignment horizontal="left" vertical="center" wrapText="1"/>
      <protection locked="0"/>
    </xf>
    <xf numFmtId="0" fontId="2" fillId="13" borderId="63" xfId="0" applyFont="1" applyFill="1" applyBorder="1" applyAlignment="1" applyProtection="1">
      <alignment horizontal="left" vertical="center" wrapText="1"/>
      <protection locked="0"/>
    </xf>
    <xf numFmtId="0" fontId="2" fillId="13" borderId="30" xfId="0" applyFont="1" applyFill="1" applyBorder="1" applyAlignment="1" applyProtection="1">
      <alignment vertical="center" wrapText="1"/>
      <protection locked="0"/>
    </xf>
    <xf numFmtId="0" fontId="2" fillId="13" borderId="26" xfId="0" applyFont="1" applyFill="1" applyBorder="1" applyAlignment="1" applyProtection="1">
      <alignment vertical="center" wrapText="1"/>
      <protection locked="0"/>
    </xf>
    <xf numFmtId="0" fontId="11" fillId="4" borderId="14" xfId="0" applyFont="1" applyFill="1" applyBorder="1" applyAlignment="1" applyProtection="1">
      <alignment horizontal="left" vertical="center" wrapText="1"/>
      <protection locked="0"/>
    </xf>
    <xf numFmtId="0" fontId="11" fillId="4" borderId="12" xfId="0" applyFont="1" applyFill="1" applyBorder="1" applyAlignment="1" applyProtection="1">
      <alignment horizontal="left" vertical="center" wrapText="1"/>
      <protection locked="0"/>
    </xf>
    <xf numFmtId="9" fontId="3" fillId="4" borderId="14" xfId="0" applyNumberFormat="1" applyFont="1" applyFill="1" applyBorder="1" applyAlignment="1">
      <alignment horizontal="center" vertical="center" wrapText="1"/>
    </xf>
    <xf numFmtId="9" fontId="3" fillId="4" borderId="11" xfId="0" applyNumberFormat="1" applyFont="1" applyFill="1" applyBorder="1" applyAlignment="1">
      <alignment horizontal="center" vertical="center" wrapText="1"/>
    </xf>
    <xf numFmtId="9" fontId="3" fillId="4" borderId="12" xfId="0" applyNumberFormat="1" applyFont="1" applyFill="1" applyBorder="1" applyAlignment="1">
      <alignment horizontal="center" vertical="center" wrapText="1"/>
    </xf>
    <xf numFmtId="0" fontId="2" fillId="13" borderId="64" xfId="0" applyFont="1" applyFill="1" applyBorder="1" applyAlignment="1" applyProtection="1">
      <alignment horizontal="left" vertical="center" wrapText="1"/>
      <protection locked="0"/>
    </xf>
    <xf numFmtId="0" fontId="2" fillId="13" borderId="65" xfId="0" applyFont="1" applyFill="1" applyBorder="1" applyAlignment="1" applyProtection="1">
      <alignment horizontal="left" vertical="center"/>
      <protection locked="0"/>
    </xf>
    <xf numFmtId="0" fontId="11" fillId="13" borderId="23" xfId="0" applyFont="1" applyFill="1" applyBorder="1" applyAlignment="1" applyProtection="1">
      <alignment vertical="center" wrapText="1"/>
      <protection locked="0"/>
    </xf>
    <xf numFmtId="0" fontId="11" fillId="13" borderId="24" xfId="0" applyFont="1" applyFill="1" applyBorder="1" applyAlignment="1" applyProtection="1">
      <alignment vertical="center" wrapText="1"/>
      <protection locked="0"/>
    </xf>
    <xf numFmtId="0" fontId="2" fillId="13" borderId="62" xfId="0" applyFont="1" applyFill="1" applyBorder="1" applyAlignment="1" applyProtection="1">
      <alignment vertical="center" wrapText="1"/>
      <protection locked="0"/>
    </xf>
    <xf numFmtId="0" fontId="2" fillId="13" borderId="63" xfId="0" applyFont="1" applyFill="1" applyBorder="1" applyAlignment="1" applyProtection="1">
      <alignment vertical="center" wrapText="1"/>
      <protection locked="0"/>
    </xf>
    <xf numFmtId="0" fontId="2" fillId="13" borderId="17" xfId="0" applyFont="1" applyFill="1" applyBorder="1" applyAlignment="1" applyProtection="1">
      <alignment horizontal="left" vertical="center" wrapText="1"/>
      <protection locked="0"/>
    </xf>
    <xf numFmtId="0" fontId="2" fillId="13" borderId="54" xfId="0" applyFont="1" applyFill="1" applyBorder="1" applyAlignment="1" applyProtection="1">
      <alignment horizontal="left" vertical="center" wrapText="1"/>
      <protection locked="0"/>
    </xf>
    <xf numFmtId="0" fontId="2" fillId="13" borderId="48" xfId="0" applyFont="1" applyFill="1" applyBorder="1" applyAlignment="1" applyProtection="1">
      <alignment horizontal="left" vertical="center" wrapText="1"/>
      <protection locked="0"/>
    </xf>
    <xf numFmtId="0" fontId="2" fillId="13" borderId="58" xfId="0" applyFont="1" applyFill="1" applyBorder="1" applyAlignment="1">
      <alignment horizontal="left" vertical="top" wrapText="1"/>
    </xf>
    <xf numFmtId="9" fontId="3" fillId="0" borderId="17" xfId="0" applyNumberFormat="1" applyFont="1" applyBorder="1" applyAlignment="1">
      <alignment horizontal="center" vertical="center" wrapText="1"/>
    </xf>
    <xf numFmtId="9" fontId="3" fillId="0" borderId="0" xfId="0" applyNumberFormat="1" applyFont="1" applyAlignment="1">
      <alignment horizontal="center" vertical="center" wrapText="1"/>
    </xf>
    <xf numFmtId="9" fontId="3" fillId="0" borderId="20" xfId="0" applyNumberFormat="1" applyFont="1" applyBorder="1" applyAlignment="1">
      <alignment horizontal="center" vertical="center" wrapText="1"/>
    </xf>
    <xf numFmtId="0" fontId="2" fillId="4" borderId="27" xfId="0" applyFont="1" applyFill="1" applyBorder="1" applyAlignment="1">
      <alignment horizontal="left" vertical="center" wrapText="1"/>
    </xf>
    <xf numFmtId="10" fontId="3" fillId="4" borderId="7" xfId="0" applyNumberFormat="1" applyFont="1" applyFill="1" applyBorder="1" applyAlignment="1">
      <alignment horizontal="center" vertical="center" wrapText="1"/>
    </xf>
    <xf numFmtId="164" fontId="3" fillId="0" borderId="23" xfId="0" applyNumberFormat="1" applyFont="1" applyBorder="1" applyAlignment="1">
      <alignment horizontal="center" vertical="center" wrapText="1"/>
    </xf>
  </cellXfs>
  <cellStyles count="3">
    <cellStyle name="Normal" xfId="0" builtinId="0"/>
    <cellStyle name="Normal 2" xfId="2" xr:uid="{00000000-0005-0000-0000-000001000000}"/>
    <cellStyle name="Porcentaje" xfId="1" builtinId="5"/>
  </cellStyles>
  <dxfs count="61">
    <dxf>
      <fill>
        <patternFill>
          <bgColor rgb="FFFF0000"/>
        </patternFill>
      </fill>
    </dxf>
    <dxf>
      <fill>
        <patternFill>
          <bgColor rgb="FFFFFF00"/>
        </patternFill>
      </fill>
    </dxf>
    <dxf>
      <fill>
        <patternFill>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maternoperinatal" id="{B5377015-328E-4E76-A29A-F12C6278B319}" userId="maternoperinatal"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5" dT="2022-05-11T22:47:02.23" personId="{B5377015-328E-4E76-A29A-F12C6278B319}" id="{047B367B-3D5B-4D36-867A-EDF7E9ACA1B2}">
    <text>dd/mm/año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73"/>
  <sheetViews>
    <sheetView showGridLines="0" tabSelected="1" topLeftCell="A103" zoomScale="80" zoomScaleNormal="80" zoomScaleSheetLayoutView="80" zoomScalePageLayoutView="70" workbookViewId="0">
      <selection activeCell="F30" sqref="F30"/>
    </sheetView>
  </sheetViews>
  <sheetFormatPr baseColWidth="10" defaultColWidth="11.42578125" defaultRowHeight="15" x14ac:dyDescent="0.25"/>
  <cols>
    <col min="1" max="1" width="48.5703125" style="84" customWidth="1"/>
    <col min="2" max="2" width="18.85546875" style="4" customWidth="1"/>
    <col min="3" max="3" width="16.7109375" style="4" customWidth="1"/>
    <col min="4" max="4" width="16.7109375" style="4" hidden="1" customWidth="1"/>
    <col min="5" max="5" width="17.28515625" style="4" customWidth="1"/>
    <col min="6" max="6" width="43.42578125" customWidth="1"/>
    <col min="7" max="7" width="51.5703125" customWidth="1"/>
    <col min="8" max="8" width="44.42578125" style="3" customWidth="1"/>
  </cols>
  <sheetData>
    <row r="1" spans="1:8" x14ac:dyDescent="0.25">
      <c r="H1"/>
    </row>
    <row r="2" spans="1:8" ht="60" customHeight="1" x14ac:dyDescent="0.25">
      <c r="A2" s="188" t="s">
        <v>0</v>
      </c>
      <c r="B2" s="188"/>
      <c r="C2" s="188"/>
      <c r="D2" s="188"/>
      <c r="E2" s="188"/>
      <c r="F2" s="188"/>
      <c r="G2" s="188"/>
      <c r="H2" s="188"/>
    </row>
    <row r="3" spans="1:8" x14ac:dyDescent="0.25">
      <c r="A3" s="85"/>
      <c r="B3" s="5"/>
      <c r="C3" s="5"/>
      <c r="D3" s="5"/>
      <c r="E3" s="5"/>
      <c r="F3" s="1"/>
      <c r="G3" s="1"/>
      <c r="H3" s="1"/>
    </row>
    <row r="4" spans="1:8" x14ac:dyDescent="0.25">
      <c r="A4" s="86" t="s">
        <v>134</v>
      </c>
      <c r="C4" s="6"/>
      <c r="D4" s="6"/>
      <c r="E4" s="6"/>
      <c r="F4" s="2" t="s">
        <v>1</v>
      </c>
      <c r="G4" s="6" t="s">
        <v>136</v>
      </c>
      <c r="H4" s="1"/>
    </row>
    <row r="5" spans="1:8" ht="21" customHeight="1" x14ac:dyDescent="0.25">
      <c r="A5" s="113" t="s">
        <v>133</v>
      </c>
      <c r="B5"/>
      <c r="C5" s="6"/>
      <c r="D5" s="6"/>
      <c r="E5" s="6"/>
      <c r="F5" s="2" t="s">
        <v>2</v>
      </c>
      <c r="G5" s="112"/>
      <c r="H5" s="1"/>
    </row>
    <row r="6" spans="1:8" ht="26.25" customHeight="1" thickBot="1" x14ac:dyDescent="0.3">
      <c r="A6" s="211" t="s">
        <v>135</v>
      </c>
      <c r="B6" s="212"/>
      <c r="C6" s="212"/>
      <c r="D6" s="212"/>
      <c r="E6" s="212"/>
      <c r="F6" s="212"/>
      <c r="H6" s="1"/>
    </row>
    <row r="7" spans="1:8" ht="32.25" customHeight="1" thickBot="1" x14ac:dyDescent="0.3">
      <c r="A7" s="204" t="s">
        <v>3</v>
      </c>
      <c r="B7" s="189" t="s">
        <v>4</v>
      </c>
      <c r="C7" s="190"/>
      <c r="D7" s="190"/>
      <c r="E7" s="191"/>
      <c r="F7" s="194" t="s">
        <v>5</v>
      </c>
      <c r="G7" s="195"/>
      <c r="H7" s="192" t="s">
        <v>6</v>
      </c>
    </row>
    <row r="8" spans="1:8" ht="67.5" customHeight="1" thickBot="1" x14ac:dyDescent="0.3">
      <c r="A8" s="205"/>
      <c r="B8" s="17" t="s">
        <v>7</v>
      </c>
      <c r="C8" s="17" t="s">
        <v>8</v>
      </c>
      <c r="D8" s="17" t="s">
        <v>9</v>
      </c>
      <c r="E8" s="17" t="s">
        <v>10</v>
      </c>
      <c r="F8" s="196"/>
      <c r="G8" s="197"/>
      <c r="H8" s="193"/>
    </row>
    <row r="9" spans="1:8" ht="43.5" customHeight="1" thickBot="1" x14ac:dyDescent="0.3">
      <c r="A9" s="200" t="s">
        <v>11</v>
      </c>
      <c r="B9" s="201"/>
      <c r="C9" s="201"/>
      <c r="D9" s="201"/>
      <c r="E9" s="202"/>
      <c r="F9" s="201"/>
      <c r="G9" s="201"/>
      <c r="H9" s="203"/>
    </row>
    <row r="10" spans="1:8" ht="43.5" customHeight="1" thickBot="1" x14ac:dyDescent="0.3">
      <c r="A10" s="80" t="s">
        <v>12</v>
      </c>
      <c r="B10" s="81" t="s">
        <v>13</v>
      </c>
      <c r="C10" s="81"/>
      <c r="D10" s="81"/>
      <c r="E10" s="82" t="s">
        <v>14</v>
      </c>
      <c r="F10" s="201" t="s">
        <v>15</v>
      </c>
      <c r="G10" s="201"/>
      <c r="H10" s="83"/>
    </row>
    <row r="11" spans="1:8" ht="93.75" customHeight="1" thickBot="1" x14ac:dyDescent="0.3">
      <c r="A11" s="14" t="s">
        <v>16</v>
      </c>
      <c r="B11" s="18">
        <v>1</v>
      </c>
      <c r="C11" s="276">
        <v>6.6600000000000006E-2</v>
      </c>
      <c r="D11" s="277">
        <v>6.6000000000000003E-2</v>
      </c>
      <c r="E11" s="214">
        <f>SUM(D11:D42)</f>
        <v>0.99939999999999996</v>
      </c>
      <c r="F11" s="206"/>
      <c r="G11" s="207"/>
      <c r="H11" s="58"/>
    </row>
    <row r="12" spans="1:8" ht="66" customHeight="1" thickBot="1" x14ac:dyDescent="0.3">
      <c r="A12" s="208" t="s">
        <v>17</v>
      </c>
      <c r="B12" s="162">
        <v>1</v>
      </c>
      <c r="C12" s="170">
        <v>6.6600000000000006E-2</v>
      </c>
      <c r="D12" s="173">
        <v>7.0000000000000007E-2</v>
      </c>
      <c r="E12" s="215"/>
      <c r="F12" s="92" t="s">
        <v>18</v>
      </c>
      <c r="G12" s="91"/>
      <c r="H12" s="76"/>
    </row>
    <row r="13" spans="1:8" ht="259.5" customHeight="1" x14ac:dyDescent="0.25">
      <c r="A13" s="209"/>
      <c r="B13" s="169"/>
      <c r="C13" s="171"/>
      <c r="D13" s="174"/>
      <c r="E13" s="215"/>
      <c r="F13" s="93" t="s">
        <v>19</v>
      </c>
      <c r="G13" s="114"/>
      <c r="H13" s="116"/>
    </row>
    <row r="14" spans="1:8" ht="72" customHeight="1" x14ac:dyDescent="0.25">
      <c r="A14" s="209"/>
      <c r="B14" s="169"/>
      <c r="C14" s="171"/>
      <c r="D14" s="174"/>
      <c r="E14" s="215"/>
      <c r="F14" s="92" t="s">
        <v>20</v>
      </c>
      <c r="G14" s="107"/>
      <c r="H14" s="133"/>
    </row>
    <row r="15" spans="1:8" x14ac:dyDescent="0.25">
      <c r="A15" s="209"/>
      <c r="B15" s="169"/>
      <c r="C15" s="171"/>
      <c r="D15" s="174"/>
      <c r="E15" s="215"/>
      <c r="F15" s="213" t="s">
        <v>21</v>
      </c>
      <c r="G15" s="213"/>
      <c r="H15" s="134"/>
    </row>
    <row r="16" spans="1:8" x14ac:dyDescent="0.25">
      <c r="A16" s="209"/>
      <c r="B16" s="169"/>
      <c r="C16" s="171"/>
      <c r="D16" s="174"/>
      <c r="E16" s="215"/>
      <c r="F16" s="92" t="s">
        <v>22</v>
      </c>
      <c r="G16" s="107"/>
      <c r="H16" s="134"/>
    </row>
    <row r="17" spans="1:8" x14ac:dyDescent="0.25">
      <c r="A17" s="209"/>
      <c r="B17" s="169"/>
      <c r="C17" s="171"/>
      <c r="D17" s="174"/>
      <c r="E17" s="215"/>
      <c r="F17" s="92" t="s">
        <v>23</v>
      </c>
      <c r="G17" s="107"/>
      <c r="H17" s="134"/>
    </row>
    <row r="18" spans="1:8" ht="21" customHeight="1" x14ac:dyDescent="0.25">
      <c r="A18" s="209"/>
      <c r="B18" s="169"/>
      <c r="C18" s="171"/>
      <c r="D18" s="174"/>
      <c r="E18" s="215"/>
      <c r="F18" s="92" t="s">
        <v>24</v>
      </c>
      <c r="G18" s="107"/>
      <c r="H18" s="134"/>
    </row>
    <row r="19" spans="1:8" ht="20.100000000000001" customHeight="1" x14ac:dyDescent="0.25">
      <c r="A19" s="209"/>
      <c r="B19" s="169"/>
      <c r="C19" s="171"/>
      <c r="D19" s="174"/>
      <c r="E19" s="215"/>
      <c r="F19" s="92" t="s">
        <v>25</v>
      </c>
      <c r="G19" s="107"/>
      <c r="H19" s="134"/>
    </row>
    <row r="20" spans="1:8" ht="19.5" customHeight="1" x14ac:dyDescent="0.25">
      <c r="A20" s="209"/>
      <c r="B20" s="169"/>
      <c r="C20" s="171"/>
      <c r="D20" s="174"/>
      <c r="E20" s="215"/>
      <c r="F20" s="92" t="s">
        <v>26</v>
      </c>
      <c r="G20" s="107"/>
      <c r="H20" s="134"/>
    </row>
    <row r="21" spans="1:8" ht="21" customHeight="1" x14ac:dyDescent="0.25">
      <c r="A21" s="209"/>
      <c r="B21" s="169"/>
      <c r="C21" s="171"/>
      <c r="D21" s="174"/>
      <c r="E21" s="215"/>
      <c r="F21" s="92" t="s">
        <v>27</v>
      </c>
      <c r="G21" s="107"/>
      <c r="H21" s="134"/>
    </row>
    <row r="22" spans="1:8" ht="21.6" customHeight="1" x14ac:dyDescent="0.25">
      <c r="A22" s="209"/>
      <c r="B22" s="169"/>
      <c r="C22" s="171"/>
      <c r="D22" s="174"/>
      <c r="E22" s="215"/>
      <c r="F22" s="92" t="s">
        <v>28</v>
      </c>
      <c r="G22" s="115"/>
      <c r="H22" s="134"/>
    </row>
    <row r="23" spans="1:8" ht="21.95" customHeight="1" x14ac:dyDescent="0.25">
      <c r="A23" s="209"/>
      <c r="B23" s="169"/>
      <c r="C23" s="171"/>
      <c r="D23" s="174"/>
      <c r="E23" s="215"/>
      <c r="F23" s="92" t="s">
        <v>29</v>
      </c>
      <c r="G23" s="107"/>
      <c r="H23" s="134"/>
    </row>
    <row r="24" spans="1:8" ht="24.6" customHeight="1" x14ac:dyDescent="0.25">
      <c r="A24" s="209"/>
      <c r="B24" s="169"/>
      <c r="C24" s="171"/>
      <c r="D24" s="174"/>
      <c r="E24" s="215"/>
      <c r="F24" s="92" t="s">
        <v>30</v>
      </c>
      <c r="G24" s="107"/>
      <c r="H24" s="134"/>
    </row>
    <row r="25" spans="1:8" ht="18" customHeight="1" x14ac:dyDescent="0.25">
      <c r="A25" s="209"/>
      <c r="B25" s="169"/>
      <c r="C25" s="171"/>
      <c r="D25" s="174"/>
      <c r="E25" s="215"/>
      <c r="F25" s="92" t="s">
        <v>31</v>
      </c>
      <c r="G25" s="107"/>
      <c r="H25" s="134"/>
    </row>
    <row r="26" spans="1:8" ht="143.25" customHeight="1" x14ac:dyDescent="0.25">
      <c r="A26" s="210"/>
      <c r="B26" s="163"/>
      <c r="C26" s="172"/>
      <c r="D26" s="175"/>
      <c r="E26" s="215"/>
      <c r="F26" s="117" t="s">
        <v>32</v>
      </c>
      <c r="G26" s="106"/>
      <c r="H26" s="135"/>
    </row>
    <row r="27" spans="1:8" ht="111.75" customHeight="1" x14ac:dyDescent="0.25">
      <c r="A27" s="15" t="s">
        <v>33</v>
      </c>
      <c r="B27" s="18">
        <v>1</v>
      </c>
      <c r="C27" s="276">
        <v>6.6600000000000006E-2</v>
      </c>
      <c r="D27" s="277">
        <v>6.6000000000000003E-2</v>
      </c>
      <c r="E27" s="215"/>
      <c r="F27" s="198"/>
      <c r="G27" s="199"/>
      <c r="H27" s="105"/>
    </row>
    <row r="28" spans="1:8" ht="37.5" customHeight="1" x14ac:dyDescent="0.25">
      <c r="A28" s="221" t="s">
        <v>34</v>
      </c>
      <c r="B28" s="162">
        <v>1</v>
      </c>
      <c r="C28" s="170">
        <v>6.6600000000000006E-2</v>
      </c>
      <c r="D28" s="173">
        <v>6.6000000000000003E-2</v>
      </c>
      <c r="E28" s="215"/>
      <c r="F28" s="93" t="s">
        <v>35</v>
      </c>
      <c r="G28" s="118"/>
      <c r="H28" s="217"/>
    </row>
    <row r="29" spans="1:8" ht="51" customHeight="1" thickBot="1" x14ac:dyDescent="0.3">
      <c r="A29" s="222"/>
      <c r="B29" s="169"/>
      <c r="C29" s="171"/>
      <c r="D29" s="174"/>
      <c r="E29" s="215"/>
      <c r="F29" s="92" t="s">
        <v>36</v>
      </c>
      <c r="G29" s="119"/>
      <c r="H29" s="218"/>
    </row>
    <row r="30" spans="1:8" ht="108" customHeight="1" thickBot="1" x14ac:dyDescent="0.3">
      <c r="A30" s="222"/>
      <c r="B30" s="169"/>
      <c r="C30" s="171"/>
      <c r="D30" s="174"/>
      <c r="E30" s="215"/>
      <c r="F30" s="92" t="s">
        <v>37</v>
      </c>
      <c r="G30" s="119"/>
      <c r="H30" s="219"/>
    </row>
    <row r="31" spans="1:8" ht="72" customHeight="1" thickBot="1" x14ac:dyDescent="0.3">
      <c r="A31" s="223"/>
      <c r="B31" s="163"/>
      <c r="C31" s="172"/>
      <c r="D31" s="175"/>
      <c r="E31" s="215"/>
      <c r="F31" s="94" t="s">
        <v>38</v>
      </c>
      <c r="G31" s="120"/>
      <c r="H31" s="65"/>
    </row>
    <row r="32" spans="1:8" ht="124.5" customHeight="1" thickBot="1" x14ac:dyDescent="0.3">
      <c r="A32" s="16" t="s">
        <v>39</v>
      </c>
      <c r="B32" s="18">
        <v>1</v>
      </c>
      <c r="C32" s="276">
        <v>6.6600000000000006E-2</v>
      </c>
      <c r="D32" s="277">
        <v>6.6000000000000003E-2</v>
      </c>
      <c r="E32" s="215"/>
      <c r="F32" s="146"/>
      <c r="G32" s="147"/>
      <c r="H32" s="65"/>
    </row>
    <row r="33" spans="1:8" ht="54.75" customHeight="1" thickBot="1" x14ac:dyDescent="0.3">
      <c r="A33" s="14" t="s">
        <v>40</v>
      </c>
      <c r="B33" s="18">
        <v>1</v>
      </c>
      <c r="C33" s="276">
        <v>6.6600000000000006E-2</v>
      </c>
      <c r="D33" s="48">
        <v>6.6000000000000003E-2</v>
      </c>
      <c r="E33" s="215"/>
      <c r="F33" s="146"/>
      <c r="G33" s="147"/>
      <c r="H33" s="65"/>
    </row>
    <row r="34" spans="1:8" ht="75" customHeight="1" thickBot="1" x14ac:dyDescent="0.3">
      <c r="A34" s="14" t="s">
        <v>41</v>
      </c>
      <c r="B34" s="18">
        <v>1</v>
      </c>
      <c r="C34" s="276">
        <v>6.6600000000000006E-2</v>
      </c>
      <c r="D34" s="48">
        <f t="shared" ref="D32:D55" si="0">IF(B34="""",0,B34*C34)</f>
        <v>6.6600000000000006E-2</v>
      </c>
      <c r="E34" s="215"/>
      <c r="F34" s="181"/>
      <c r="G34" s="182"/>
      <c r="H34" s="66"/>
    </row>
    <row r="35" spans="1:8" ht="60" x14ac:dyDescent="0.25">
      <c r="A35" s="14" t="s">
        <v>42</v>
      </c>
      <c r="B35" s="18">
        <v>1</v>
      </c>
      <c r="C35" s="276">
        <v>6.6600000000000006E-2</v>
      </c>
      <c r="D35" s="48">
        <f t="shared" si="0"/>
        <v>6.6600000000000006E-2</v>
      </c>
      <c r="E35" s="215"/>
      <c r="F35" s="181"/>
      <c r="G35" s="220"/>
      <c r="H35" s="101"/>
    </row>
    <row r="36" spans="1:8" ht="85.5" customHeight="1" thickBot="1" x14ac:dyDescent="0.3">
      <c r="A36" s="14" t="s">
        <v>43</v>
      </c>
      <c r="B36" s="18">
        <v>1</v>
      </c>
      <c r="C36" s="276">
        <v>6.6600000000000006E-2</v>
      </c>
      <c r="D36" s="48">
        <f t="shared" si="0"/>
        <v>6.6600000000000006E-2</v>
      </c>
      <c r="E36" s="215"/>
      <c r="F36" s="181"/>
      <c r="G36" s="220"/>
      <c r="H36" s="102"/>
    </row>
    <row r="37" spans="1:8" ht="117.75" customHeight="1" thickBot="1" x14ac:dyDescent="0.3">
      <c r="A37" s="14" t="s">
        <v>44</v>
      </c>
      <c r="B37" s="18">
        <v>1</v>
      </c>
      <c r="C37" s="276">
        <v>6.6600000000000006E-2</v>
      </c>
      <c r="D37" s="48">
        <f t="shared" si="0"/>
        <v>6.6600000000000006E-2</v>
      </c>
      <c r="E37" s="215"/>
      <c r="F37" s="186"/>
      <c r="G37" s="187"/>
      <c r="H37" s="102"/>
    </row>
    <row r="38" spans="1:8" ht="108.75" customHeight="1" thickBot="1" x14ac:dyDescent="0.3">
      <c r="A38" s="14" t="s">
        <v>45</v>
      </c>
      <c r="B38" s="18">
        <v>1</v>
      </c>
      <c r="C38" s="276">
        <v>6.6600000000000006E-2</v>
      </c>
      <c r="D38" s="48">
        <f t="shared" si="0"/>
        <v>6.6600000000000006E-2</v>
      </c>
      <c r="E38" s="215"/>
      <c r="F38" s="164"/>
      <c r="G38" s="165"/>
      <c r="H38" s="102"/>
    </row>
    <row r="39" spans="1:8" ht="71.25" customHeight="1" thickBot="1" x14ac:dyDescent="0.3">
      <c r="A39" s="14" t="s">
        <v>46</v>
      </c>
      <c r="B39" s="18">
        <v>1</v>
      </c>
      <c r="C39" s="276">
        <v>6.6600000000000006E-2</v>
      </c>
      <c r="D39" s="48">
        <f>IF(B39="""",0,B39*C39)</f>
        <v>6.6600000000000006E-2</v>
      </c>
      <c r="E39" s="174"/>
      <c r="F39" s="186"/>
      <c r="G39" s="187"/>
      <c r="H39" s="102"/>
    </row>
    <row r="40" spans="1:8" ht="123" customHeight="1" thickBot="1" x14ac:dyDescent="0.3">
      <c r="A40" s="14" t="s">
        <v>47</v>
      </c>
      <c r="B40" s="18">
        <v>1</v>
      </c>
      <c r="C40" s="276">
        <v>6.6600000000000006E-2</v>
      </c>
      <c r="D40" s="48">
        <f t="shared" si="0"/>
        <v>6.6600000000000006E-2</v>
      </c>
      <c r="E40" s="174"/>
      <c r="F40" s="141"/>
      <c r="G40" s="142"/>
      <c r="H40" s="95"/>
    </row>
    <row r="41" spans="1:8" ht="93.75" customHeight="1" thickBot="1" x14ac:dyDescent="0.3">
      <c r="A41" s="14" t="s">
        <v>48</v>
      </c>
      <c r="B41" s="18">
        <v>1</v>
      </c>
      <c r="C41" s="276">
        <v>6.6600000000000006E-2</v>
      </c>
      <c r="D41" s="48">
        <f>IF(B41="""",0,B41*C41)</f>
        <v>6.6600000000000006E-2</v>
      </c>
      <c r="E41" s="215"/>
      <c r="F41" s="146"/>
      <c r="G41" s="147"/>
      <c r="H41" s="100"/>
    </row>
    <row r="42" spans="1:8" ht="117" customHeight="1" thickBot="1" x14ac:dyDescent="0.3">
      <c r="A42" s="14" t="s">
        <v>49</v>
      </c>
      <c r="B42" s="18">
        <v>1</v>
      </c>
      <c r="C42" s="276">
        <v>6.6600000000000006E-2</v>
      </c>
      <c r="D42" s="48">
        <f>IF(B42="""",0,B42*C42)</f>
        <v>6.6600000000000006E-2</v>
      </c>
      <c r="E42" s="216"/>
      <c r="F42" s="103" t="s">
        <v>50</v>
      </c>
      <c r="G42" s="104"/>
      <c r="H42" s="100"/>
    </row>
    <row r="43" spans="1:8" ht="53.25" customHeight="1" x14ac:dyDescent="0.25">
      <c r="A43" s="249" t="s">
        <v>51</v>
      </c>
      <c r="B43" s="250"/>
      <c r="C43" s="250"/>
      <c r="D43" s="250"/>
      <c r="E43" s="251"/>
      <c r="F43" s="251"/>
      <c r="G43" s="251"/>
      <c r="H43" s="252"/>
    </row>
    <row r="44" spans="1:8" ht="96" customHeight="1" x14ac:dyDescent="0.25">
      <c r="A44" s="35" t="s">
        <v>52</v>
      </c>
      <c r="B44" s="18">
        <v>1</v>
      </c>
      <c r="C44" s="39">
        <v>0.14285714299999999</v>
      </c>
      <c r="D44" s="34">
        <f t="shared" si="0"/>
        <v>0.14285714299999999</v>
      </c>
      <c r="E44" s="259">
        <f>SUM(D44:D50)</f>
        <v>1.0000000009999999</v>
      </c>
      <c r="F44" s="255"/>
      <c r="G44" s="256"/>
      <c r="H44" s="121"/>
    </row>
    <row r="45" spans="1:8" ht="192" customHeight="1" thickBot="1" x14ac:dyDescent="0.3">
      <c r="A45" s="36" t="s">
        <v>53</v>
      </c>
      <c r="B45" s="18">
        <v>1</v>
      </c>
      <c r="C45" s="39">
        <v>0.14285714299999999</v>
      </c>
      <c r="D45" s="34">
        <f t="shared" si="0"/>
        <v>0.14285714299999999</v>
      </c>
      <c r="E45" s="260"/>
      <c r="F45" s="264"/>
      <c r="G45" s="265"/>
      <c r="H45" s="130"/>
    </row>
    <row r="46" spans="1:8" ht="103.5" customHeight="1" thickBot="1" x14ac:dyDescent="0.3">
      <c r="A46" s="123" t="s">
        <v>54</v>
      </c>
      <c r="B46" s="18">
        <v>1</v>
      </c>
      <c r="C46" s="39">
        <v>0.14285714299999999</v>
      </c>
      <c r="D46" s="34">
        <f t="shared" si="0"/>
        <v>0.14285714299999999</v>
      </c>
      <c r="E46" s="260"/>
      <c r="F46" s="179"/>
      <c r="G46" s="180"/>
      <c r="H46" s="132"/>
    </row>
    <row r="47" spans="1:8" ht="125.25" customHeight="1" thickBot="1" x14ac:dyDescent="0.3">
      <c r="A47" s="124" t="s">
        <v>55</v>
      </c>
      <c r="B47" s="18">
        <v>1</v>
      </c>
      <c r="C47" s="39">
        <v>0.14285714299999999</v>
      </c>
      <c r="D47" s="34">
        <f t="shared" si="0"/>
        <v>0.14285714299999999</v>
      </c>
      <c r="E47" s="260"/>
      <c r="F47" s="248"/>
      <c r="G47" s="248"/>
      <c r="H47" s="131"/>
    </row>
    <row r="48" spans="1:8" ht="59.25" customHeight="1" x14ac:dyDescent="0.25">
      <c r="A48" s="35" t="s">
        <v>56</v>
      </c>
      <c r="B48" s="18">
        <v>1</v>
      </c>
      <c r="C48" s="39">
        <v>0.14285714299999999</v>
      </c>
      <c r="D48" s="34">
        <f t="shared" si="0"/>
        <v>0.14285714299999999</v>
      </c>
      <c r="E48" s="260"/>
      <c r="F48" s="164"/>
      <c r="G48" s="166"/>
      <c r="H48" s="122"/>
    </row>
    <row r="49" spans="1:8" ht="72.75" customHeight="1" x14ac:dyDescent="0.25">
      <c r="A49" s="37" t="s">
        <v>57</v>
      </c>
      <c r="B49" s="18">
        <v>1</v>
      </c>
      <c r="C49" s="39">
        <v>0.14285714299999999</v>
      </c>
      <c r="D49" s="34">
        <f t="shared" si="0"/>
        <v>0.14285714299999999</v>
      </c>
      <c r="E49" s="260"/>
      <c r="F49" s="266"/>
      <c r="G49" s="267"/>
      <c r="H49" s="71"/>
    </row>
    <row r="50" spans="1:8" ht="63" customHeight="1" x14ac:dyDescent="0.25">
      <c r="A50" s="38" t="s">
        <v>58</v>
      </c>
      <c r="B50" s="18">
        <v>1</v>
      </c>
      <c r="C50" s="39">
        <v>0.14285714299999999</v>
      </c>
      <c r="D50" s="34">
        <f t="shared" si="0"/>
        <v>0.14285714299999999</v>
      </c>
      <c r="E50" s="261"/>
      <c r="F50" s="262"/>
      <c r="G50" s="263"/>
      <c r="H50" s="79"/>
    </row>
    <row r="51" spans="1:8" ht="45" customHeight="1" thickBot="1" x14ac:dyDescent="0.3">
      <c r="A51" s="148" t="s">
        <v>59</v>
      </c>
      <c r="B51" s="149"/>
      <c r="C51" s="149"/>
      <c r="D51" s="149"/>
      <c r="E51" s="149"/>
      <c r="F51" s="149"/>
      <c r="G51" s="149"/>
      <c r="H51" s="150"/>
    </row>
    <row r="52" spans="1:8" ht="83.25" customHeight="1" thickBot="1" x14ac:dyDescent="0.3">
      <c r="A52" s="23" t="s">
        <v>60</v>
      </c>
      <c r="B52" s="24">
        <v>1</v>
      </c>
      <c r="C52" s="25">
        <v>0.25</v>
      </c>
      <c r="D52" s="26">
        <f t="shared" si="0"/>
        <v>0.25</v>
      </c>
      <c r="E52" s="183">
        <f>SUM(D52:D55)</f>
        <v>1</v>
      </c>
      <c r="F52" s="177"/>
      <c r="G52" s="178"/>
      <c r="H52" s="77"/>
    </row>
    <row r="53" spans="1:8" ht="92.25" customHeight="1" thickBot="1" x14ac:dyDescent="0.3">
      <c r="A53" s="21" t="s">
        <v>61</v>
      </c>
      <c r="B53" s="18">
        <v>1</v>
      </c>
      <c r="C53" s="22">
        <v>0.25</v>
      </c>
      <c r="D53" s="19">
        <f t="shared" si="0"/>
        <v>0.25</v>
      </c>
      <c r="E53" s="184"/>
      <c r="F53" s="253"/>
      <c r="G53" s="254"/>
      <c r="H53" s="70"/>
    </row>
    <row r="54" spans="1:8" ht="145.5" customHeight="1" thickBot="1" x14ac:dyDescent="0.3">
      <c r="A54" s="21" t="s">
        <v>62</v>
      </c>
      <c r="B54" s="18">
        <v>1</v>
      </c>
      <c r="C54" s="22">
        <v>0.25</v>
      </c>
      <c r="D54" s="19">
        <f t="shared" si="0"/>
        <v>0.25</v>
      </c>
      <c r="E54" s="184"/>
      <c r="F54" s="139"/>
      <c r="G54" s="176"/>
      <c r="H54" s="70"/>
    </row>
    <row r="55" spans="1:8" ht="71.25" customHeight="1" thickBot="1" x14ac:dyDescent="0.3">
      <c r="A55" s="27" t="s">
        <v>63</v>
      </c>
      <c r="B55" s="20">
        <v>1</v>
      </c>
      <c r="C55" s="28">
        <v>0.25</v>
      </c>
      <c r="D55" s="29">
        <f t="shared" si="0"/>
        <v>0.25</v>
      </c>
      <c r="E55" s="185"/>
      <c r="F55" s="151"/>
      <c r="G55" s="152"/>
      <c r="H55" s="78"/>
    </row>
    <row r="56" spans="1:8" ht="42" customHeight="1" thickBot="1" x14ac:dyDescent="0.3">
      <c r="A56" s="148" t="s">
        <v>64</v>
      </c>
      <c r="B56" s="149"/>
      <c r="C56" s="149"/>
      <c r="D56" s="149"/>
      <c r="E56" s="149"/>
      <c r="F56" s="149"/>
      <c r="G56" s="149"/>
      <c r="H56" s="150"/>
    </row>
    <row r="57" spans="1:8" ht="33.75" customHeight="1" thickBot="1" x14ac:dyDescent="0.3">
      <c r="A57" s="275" t="s">
        <v>65</v>
      </c>
      <c r="B57" s="162">
        <v>1</v>
      </c>
      <c r="C57" s="239">
        <v>0.16666666699999999</v>
      </c>
      <c r="D57" s="214">
        <f t="shared" ref="D57:D63" si="1">IF(B57="""",0,B57*C57)</f>
        <v>0.16666666699999999</v>
      </c>
      <c r="E57" s="241">
        <f>SUM(D57:D63)</f>
        <v>1.0000000019999999</v>
      </c>
      <c r="F57" s="103" t="s">
        <v>66</v>
      </c>
      <c r="G57" s="96"/>
      <c r="H57" s="243"/>
    </row>
    <row r="58" spans="1:8" ht="42" customHeight="1" thickBot="1" x14ac:dyDescent="0.3">
      <c r="A58" s="235"/>
      <c r="B58" s="163"/>
      <c r="C58" s="240"/>
      <c r="D58" s="216"/>
      <c r="E58" s="242"/>
      <c r="F58" s="108" t="s">
        <v>67</v>
      </c>
      <c r="G58" s="97"/>
      <c r="H58" s="244"/>
    </row>
    <row r="59" spans="1:8" s="60" customFormat="1" ht="57.75" customHeight="1" thickBot="1" x14ac:dyDescent="0.3">
      <c r="A59" s="40" t="s">
        <v>68</v>
      </c>
      <c r="B59" s="18">
        <v>1</v>
      </c>
      <c r="C59" s="43">
        <v>0.16666666699999999</v>
      </c>
      <c r="D59" s="34">
        <f t="shared" si="1"/>
        <v>0.16666666699999999</v>
      </c>
      <c r="E59" s="231"/>
      <c r="F59" s="164"/>
      <c r="G59" s="165"/>
      <c r="H59" s="67"/>
    </row>
    <row r="60" spans="1:8" ht="78" customHeight="1" thickBot="1" x14ac:dyDescent="0.3">
      <c r="A60" s="35" t="s">
        <v>69</v>
      </c>
      <c r="B60" s="18">
        <v>1</v>
      </c>
      <c r="C60" s="43">
        <v>0.16666666699999999</v>
      </c>
      <c r="D60" s="34">
        <f t="shared" si="1"/>
        <v>0.16666666699999999</v>
      </c>
      <c r="E60" s="231"/>
      <c r="F60" s="164"/>
      <c r="G60" s="165"/>
      <c r="H60" s="72"/>
    </row>
    <row r="61" spans="1:8" ht="76.5" customHeight="1" x14ac:dyDescent="0.25">
      <c r="A61" s="41" t="s">
        <v>70</v>
      </c>
      <c r="B61" s="20">
        <v>1</v>
      </c>
      <c r="C61" s="43">
        <v>0.16666666699999999</v>
      </c>
      <c r="D61" s="34">
        <f t="shared" si="1"/>
        <v>0.16666666699999999</v>
      </c>
      <c r="E61" s="231"/>
      <c r="F61" s="141"/>
      <c r="G61" s="142"/>
      <c r="H61" s="72"/>
    </row>
    <row r="62" spans="1:8" ht="52.5" customHeight="1" x14ac:dyDescent="0.25">
      <c r="A62" s="41" t="s">
        <v>71</v>
      </c>
      <c r="B62" s="20">
        <v>1</v>
      </c>
      <c r="C62" s="43">
        <v>0.16666666699999999</v>
      </c>
      <c r="D62" s="34">
        <f t="shared" si="1"/>
        <v>0.16666666699999999</v>
      </c>
      <c r="E62" s="231"/>
      <c r="F62" s="141"/>
      <c r="G62" s="142"/>
      <c r="H62" s="72"/>
    </row>
    <row r="63" spans="1:8" ht="63" customHeight="1" x14ac:dyDescent="0.25">
      <c r="A63" s="42" t="s">
        <v>72</v>
      </c>
      <c r="B63" s="18">
        <v>1</v>
      </c>
      <c r="C63" s="43">
        <v>0.16666666699999999</v>
      </c>
      <c r="D63" s="34">
        <f t="shared" si="1"/>
        <v>0.16666666699999999</v>
      </c>
      <c r="E63" s="232"/>
      <c r="F63" s="151"/>
      <c r="G63" s="152"/>
      <c r="H63" s="78"/>
    </row>
    <row r="64" spans="1:8" ht="49.5" customHeight="1" x14ac:dyDescent="0.25">
      <c r="A64" s="148" t="s">
        <v>73</v>
      </c>
      <c r="B64" s="149"/>
      <c r="C64" s="149"/>
      <c r="D64" s="149"/>
      <c r="E64" s="149"/>
      <c r="F64" s="156"/>
      <c r="G64" s="156"/>
      <c r="H64" s="157"/>
    </row>
    <row r="65" spans="1:8" ht="48.75" customHeight="1" thickBot="1" x14ac:dyDescent="0.3">
      <c r="A65" s="160" t="s">
        <v>74</v>
      </c>
      <c r="B65" s="162">
        <v>1</v>
      </c>
      <c r="C65" s="239">
        <v>7.6999999999999999E-2</v>
      </c>
      <c r="D65" s="272">
        <f>IF(B65="""",0,B65*C65)</f>
        <v>7.6999999999999999E-2</v>
      </c>
      <c r="E65" s="143">
        <f>SUM(D65:D81)</f>
        <v>1.0009999999999999</v>
      </c>
      <c r="F65" s="109" t="s">
        <v>75</v>
      </c>
      <c r="G65" s="98"/>
      <c r="H65" s="257"/>
    </row>
    <row r="66" spans="1:8" ht="55.5" customHeight="1" thickBot="1" x14ac:dyDescent="0.3">
      <c r="A66" s="161"/>
      <c r="B66" s="163"/>
      <c r="C66" s="240"/>
      <c r="D66" s="274"/>
      <c r="E66" s="144"/>
      <c r="F66" s="110" t="s">
        <v>67</v>
      </c>
      <c r="G66" s="99"/>
      <c r="H66" s="258"/>
    </row>
    <row r="67" spans="1:8" ht="60" customHeight="1" thickBot="1" x14ac:dyDescent="0.3">
      <c r="A67" s="40" t="s">
        <v>76</v>
      </c>
      <c r="B67" s="30">
        <v>1</v>
      </c>
      <c r="C67" s="47">
        <v>7.6999999999999999E-2</v>
      </c>
      <c r="D67" s="48">
        <f t="shared" ref="D67:D73" si="2">IF(B67="""",0,B67*C67)</f>
        <v>7.6999999999999999E-2</v>
      </c>
      <c r="E67" s="144"/>
      <c r="F67" s="268"/>
      <c r="G67" s="268"/>
      <c r="H67" s="64"/>
    </row>
    <row r="68" spans="1:8" ht="77.25" customHeight="1" thickBot="1" x14ac:dyDescent="0.3">
      <c r="A68" s="44" t="s">
        <v>77</v>
      </c>
      <c r="B68" s="18">
        <v>1</v>
      </c>
      <c r="C68" s="47">
        <v>7.6999999999999999E-2</v>
      </c>
      <c r="D68" s="48">
        <f t="shared" si="2"/>
        <v>7.6999999999999999E-2</v>
      </c>
      <c r="E68" s="144"/>
      <c r="F68" s="269"/>
      <c r="G68" s="270"/>
      <c r="H68" s="73"/>
    </row>
    <row r="69" spans="1:8" ht="69" customHeight="1" thickBot="1" x14ac:dyDescent="0.3">
      <c r="A69" s="44" t="s">
        <v>78</v>
      </c>
      <c r="B69" s="18">
        <v>1</v>
      </c>
      <c r="C69" s="47">
        <v>7.6999999999999999E-2</v>
      </c>
      <c r="D69" s="48">
        <f t="shared" si="2"/>
        <v>7.6999999999999999E-2</v>
      </c>
      <c r="E69" s="144"/>
      <c r="F69" s="164"/>
      <c r="G69" s="165"/>
      <c r="H69" s="14"/>
    </row>
    <row r="70" spans="1:8" ht="89.25" customHeight="1" thickBot="1" x14ac:dyDescent="0.3">
      <c r="A70" s="45" t="s">
        <v>79</v>
      </c>
      <c r="B70" s="18">
        <v>1</v>
      </c>
      <c r="C70" s="47">
        <v>7.6999999999999999E-2</v>
      </c>
      <c r="D70" s="48">
        <f t="shared" si="2"/>
        <v>7.6999999999999999E-2</v>
      </c>
      <c r="E70" s="144"/>
      <c r="F70" s="164"/>
      <c r="G70" s="165"/>
      <c r="H70" s="74"/>
    </row>
    <row r="71" spans="1:8" ht="62.1" customHeight="1" thickBot="1" x14ac:dyDescent="0.3">
      <c r="A71" s="35" t="s">
        <v>80</v>
      </c>
      <c r="B71" s="18">
        <v>1</v>
      </c>
      <c r="C71" s="47">
        <v>7.6999999999999999E-2</v>
      </c>
      <c r="D71" s="48">
        <f t="shared" si="2"/>
        <v>7.6999999999999999E-2</v>
      </c>
      <c r="E71" s="144"/>
      <c r="F71" s="187"/>
      <c r="G71" s="187"/>
      <c r="H71" s="14"/>
    </row>
    <row r="72" spans="1:8" ht="78" customHeight="1" thickBot="1" x14ac:dyDescent="0.3">
      <c r="A72" s="35" t="s">
        <v>81</v>
      </c>
      <c r="B72" s="18">
        <v>1</v>
      </c>
      <c r="C72" s="47">
        <v>7.6999999999999999E-2</v>
      </c>
      <c r="D72" s="48">
        <f t="shared" si="2"/>
        <v>7.6999999999999999E-2</v>
      </c>
      <c r="E72" s="144"/>
      <c r="F72" s="164"/>
      <c r="G72" s="165"/>
      <c r="H72" s="14"/>
    </row>
    <row r="73" spans="1:8" ht="60" customHeight="1" thickBot="1" x14ac:dyDescent="0.3">
      <c r="A73" s="233" t="s">
        <v>82</v>
      </c>
      <c r="B73" s="236">
        <v>1</v>
      </c>
      <c r="C73" s="47">
        <v>7.6999999999999999E-2</v>
      </c>
      <c r="D73" s="272">
        <f t="shared" si="2"/>
        <v>7.6999999999999999E-2</v>
      </c>
      <c r="E73" s="144"/>
      <c r="F73" s="125" t="s">
        <v>130</v>
      </c>
      <c r="G73" s="127"/>
      <c r="H73" s="245"/>
    </row>
    <row r="74" spans="1:8" ht="21" customHeight="1" thickBot="1" x14ac:dyDescent="0.3">
      <c r="A74" s="234"/>
      <c r="B74" s="237"/>
      <c r="C74" s="47">
        <v>7.6999999999999999E-2</v>
      </c>
      <c r="D74" s="273"/>
      <c r="E74" s="144"/>
      <c r="F74" s="125" t="s">
        <v>131</v>
      </c>
      <c r="G74" s="128"/>
      <c r="H74" s="246"/>
    </row>
    <row r="75" spans="1:8" ht="22.5" customHeight="1" thickBot="1" x14ac:dyDescent="0.3">
      <c r="A75" s="234"/>
      <c r="B75" s="237"/>
      <c r="C75" s="47">
        <v>7.6999999999999999E-2</v>
      </c>
      <c r="D75" s="273"/>
      <c r="E75" s="144"/>
      <c r="F75" s="125" t="s">
        <v>132</v>
      </c>
      <c r="G75" s="129"/>
      <c r="H75" s="246"/>
    </row>
    <row r="76" spans="1:8" ht="21.75" customHeight="1" thickBot="1" x14ac:dyDescent="0.3">
      <c r="A76" s="235"/>
      <c r="B76" s="238"/>
      <c r="C76" s="47">
        <v>7.6999999999999999E-2</v>
      </c>
      <c r="D76" s="274"/>
      <c r="E76" s="144"/>
      <c r="F76" s="125" t="s">
        <v>83</v>
      </c>
      <c r="G76" s="126"/>
      <c r="H76" s="247"/>
    </row>
    <row r="77" spans="1:8" ht="51" customHeight="1" thickBot="1" x14ac:dyDescent="0.3">
      <c r="A77" s="35" t="s">
        <v>84</v>
      </c>
      <c r="B77" s="30">
        <v>1</v>
      </c>
      <c r="C77" s="47">
        <v>7.6999999999999999E-2</v>
      </c>
      <c r="D77" s="48">
        <f t="shared" ref="D77:D83" si="3">IF(B77="""",0,B77*C77)</f>
        <v>7.6999999999999999E-2</v>
      </c>
      <c r="E77" s="144"/>
      <c r="F77" s="166"/>
      <c r="G77" s="165"/>
      <c r="H77" s="67"/>
    </row>
    <row r="78" spans="1:8" ht="120.75" customHeight="1" thickBot="1" x14ac:dyDescent="0.3">
      <c r="A78" s="35" t="s">
        <v>85</v>
      </c>
      <c r="B78" s="30">
        <v>1</v>
      </c>
      <c r="C78" s="47">
        <v>7.6999999999999999E-2</v>
      </c>
      <c r="D78" s="48">
        <f>IF(B78="""",0,B78*C78)</f>
        <v>7.6999999999999999E-2</v>
      </c>
      <c r="E78" s="144"/>
      <c r="F78" s="164"/>
      <c r="G78" s="165"/>
      <c r="H78" s="68"/>
    </row>
    <row r="79" spans="1:8" ht="68.25" customHeight="1" thickBot="1" x14ac:dyDescent="0.3">
      <c r="A79" s="37" t="s">
        <v>86</v>
      </c>
      <c r="B79" s="30">
        <v>1</v>
      </c>
      <c r="C79" s="47">
        <v>7.6999999999999999E-2</v>
      </c>
      <c r="D79" s="48">
        <f>IF(B79="""",0,B79*C79)</f>
        <v>7.6999999999999999E-2</v>
      </c>
      <c r="E79" s="144"/>
      <c r="F79" s="167"/>
      <c r="G79" s="168"/>
      <c r="H79" s="59"/>
    </row>
    <row r="80" spans="1:8" ht="192" customHeight="1" thickBot="1" x14ac:dyDescent="0.3">
      <c r="A80" s="61" t="s">
        <v>87</v>
      </c>
      <c r="B80" s="18">
        <v>1</v>
      </c>
      <c r="C80" s="47">
        <v>7.6999999999999999E-2</v>
      </c>
      <c r="D80" s="48">
        <f t="shared" si="3"/>
        <v>7.6999999999999999E-2</v>
      </c>
      <c r="E80" s="144"/>
      <c r="F80" s="271"/>
      <c r="G80" s="271"/>
      <c r="H80" s="59"/>
    </row>
    <row r="81" spans="1:8" ht="65.25" customHeight="1" thickBot="1" x14ac:dyDescent="0.3">
      <c r="A81" s="46" t="s">
        <v>88</v>
      </c>
      <c r="B81" s="31">
        <v>1</v>
      </c>
      <c r="C81" s="62">
        <v>7.6999999999999999E-2</v>
      </c>
      <c r="D81" s="63">
        <f t="shared" si="3"/>
        <v>7.6999999999999999E-2</v>
      </c>
      <c r="E81" s="145"/>
      <c r="F81" s="248"/>
      <c r="G81" s="248"/>
      <c r="H81" s="68"/>
    </row>
    <row r="82" spans="1:8" ht="42.75" customHeight="1" thickBot="1" x14ac:dyDescent="0.3">
      <c r="A82" s="148" t="s">
        <v>89</v>
      </c>
      <c r="B82" s="149"/>
      <c r="C82" s="149"/>
      <c r="D82" s="149"/>
      <c r="E82" s="149"/>
      <c r="F82" s="149"/>
      <c r="G82" s="149"/>
      <c r="H82" s="150"/>
    </row>
    <row r="83" spans="1:8" ht="67.5" customHeight="1" thickBot="1" x14ac:dyDescent="0.3">
      <c r="A83" s="40" t="s">
        <v>90</v>
      </c>
      <c r="B83" s="18">
        <v>1</v>
      </c>
      <c r="C83" s="47">
        <v>0.16600000000000001</v>
      </c>
      <c r="D83" s="34">
        <f t="shared" si="3"/>
        <v>0.16600000000000001</v>
      </c>
      <c r="E83" s="224">
        <f>SUM(D83:D88)</f>
        <v>0.99600000000000011</v>
      </c>
      <c r="F83" s="139"/>
      <c r="G83" s="139"/>
      <c r="H83" s="59"/>
    </row>
    <row r="84" spans="1:8" ht="67.5" customHeight="1" x14ac:dyDescent="0.25">
      <c r="A84" s="44" t="s">
        <v>91</v>
      </c>
      <c r="B84" s="18">
        <v>1</v>
      </c>
      <c r="C84" s="47">
        <v>0.16600000000000001</v>
      </c>
      <c r="D84" s="34">
        <f t="shared" ref="D84:D88" si="4">IF(B84="""",0,B84*C84)</f>
        <v>0.16600000000000001</v>
      </c>
      <c r="E84" s="225"/>
      <c r="F84" s="139"/>
      <c r="G84" s="139"/>
      <c r="H84" s="14"/>
    </row>
    <row r="85" spans="1:8" ht="75.75" customHeight="1" thickBot="1" x14ac:dyDescent="0.3">
      <c r="A85" s="40" t="s">
        <v>92</v>
      </c>
      <c r="B85" s="18">
        <v>1</v>
      </c>
      <c r="C85" s="47">
        <v>0.16600000000000001</v>
      </c>
      <c r="D85" s="34">
        <f t="shared" si="4"/>
        <v>0.16600000000000001</v>
      </c>
      <c r="E85" s="225"/>
      <c r="F85" s="140"/>
      <c r="G85" s="140"/>
      <c r="H85" s="59"/>
    </row>
    <row r="86" spans="1:8" ht="75" customHeight="1" thickBot="1" x14ac:dyDescent="0.3">
      <c r="A86" s="35" t="s">
        <v>93</v>
      </c>
      <c r="B86" s="18">
        <v>1</v>
      </c>
      <c r="C86" s="47">
        <v>0.16600000000000001</v>
      </c>
      <c r="D86" s="34">
        <f t="shared" si="4"/>
        <v>0.16600000000000001</v>
      </c>
      <c r="E86" s="225"/>
      <c r="F86" s="164"/>
      <c r="G86" s="165"/>
      <c r="H86" s="14"/>
    </row>
    <row r="87" spans="1:8" ht="73.5" customHeight="1" thickBot="1" x14ac:dyDescent="0.3">
      <c r="A87" s="35" t="s">
        <v>94</v>
      </c>
      <c r="B87" s="18">
        <v>1</v>
      </c>
      <c r="C87" s="47">
        <v>0.16600000000000001</v>
      </c>
      <c r="D87" s="34">
        <f t="shared" si="4"/>
        <v>0.16600000000000001</v>
      </c>
      <c r="E87" s="225"/>
      <c r="F87" s="227"/>
      <c r="G87" s="227"/>
      <c r="H87" s="71"/>
    </row>
    <row r="88" spans="1:8" ht="78" customHeight="1" x14ac:dyDescent="0.25">
      <c r="A88" s="41" t="s">
        <v>95</v>
      </c>
      <c r="B88" s="18">
        <v>1</v>
      </c>
      <c r="C88" s="47">
        <v>0.16600000000000001</v>
      </c>
      <c r="D88" s="34">
        <f t="shared" si="4"/>
        <v>0.16600000000000001</v>
      </c>
      <c r="E88" s="226"/>
      <c r="F88" s="151"/>
      <c r="G88" s="152"/>
      <c r="H88" s="78"/>
    </row>
    <row r="89" spans="1:8" x14ac:dyDescent="0.25">
      <c r="A89" s="155" t="s">
        <v>96</v>
      </c>
      <c r="B89" s="149"/>
      <c r="C89" s="149"/>
      <c r="D89" s="149"/>
      <c r="E89" s="149"/>
      <c r="F89" s="156"/>
      <c r="G89" s="156"/>
      <c r="H89" s="157"/>
    </row>
    <row r="90" spans="1:8" ht="88.5" customHeight="1" thickBot="1" x14ac:dyDescent="0.3">
      <c r="A90" s="40" t="s">
        <v>97</v>
      </c>
      <c r="B90" s="18">
        <v>1</v>
      </c>
      <c r="C90" s="47">
        <v>0.125</v>
      </c>
      <c r="D90" s="34">
        <f t="shared" ref="D90:D97" si="5">IF(B90="""",0,B90*C90)</f>
        <v>0.125</v>
      </c>
      <c r="E90" s="224">
        <f>SUM(D90:D97)</f>
        <v>1</v>
      </c>
      <c r="F90" s="139"/>
      <c r="G90" s="176"/>
      <c r="H90" s="69"/>
    </row>
    <row r="91" spans="1:8" ht="62.25" customHeight="1" thickBot="1" x14ac:dyDescent="0.3">
      <c r="A91" s="40" t="s">
        <v>98</v>
      </c>
      <c r="B91" s="18">
        <v>1</v>
      </c>
      <c r="C91" s="47">
        <v>0.125</v>
      </c>
      <c r="D91" s="34">
        <f t="shared" si="5"/>
        <v>0.125</v>
      </c>
      <c r="E91" s="225"/>
      <c r="F91" s="139"/>
      <c r="G91" s="176"/>
      <c r="H91" s="14"/>
    </row>
    <row r="92" spans="1:8" ht="91.5" customHeight="1" thickBot="1" x14ac:dyDescent="0.3">
      <c r="A92" s="40" t="s">
        <v>99</v>
      </c>
      <c r="B92" s="18">
        <v>1</v>
      </c>
      <c r="C92" s="47">
        <v>0.125</v>
      </c>
      <c r="D92" s="34">
        <f t="shared" si="5"/>
        <v>0.125</v>
      </c>
      <c r="E92" s="225"/>
      <c r="F92" s="139"/>
      <c r="G92" s="176"/>
      <c r="H92" s="69"/>
    </row>
    <row r="93" spans="1:8" ht="58.5" customHeight="1" thickBot="1" x14ac:dyDescent="0.3">
      <c r="A93" s="40" t="s">
        <v>100</v>
      </c>
      <c r="B93" s="18">
        <v>1</v>
      </c>
      <c r="C93" s="47">
        <v>0.125</v>
      </c>
      <c r="D93" s="34">
        <f t="shared" ref="D93" si="6">IF(B93="""",0,B93*C93)</f>
        <v>0.125</v>
      </c>
      <c r="E93" s="225"/>
      <c r="F93" s="139"/>
      <c r="G93" s="176"/>
      <c r="H93" s="64"/>
    </row>
    <row r="94" spans="1:8" ht="48" customHeight="1" x14ac:dyDescent="0.25">
      <c r="A94" s="35" t="s">
        <v>101</v>
      </c>
      <c r="B94" s="18">
        <v>1</v>
      </c>
      <c r="C94" s="47">
        <v>0.125</v>
      </c>
      <c r="D94" s="34">
        <f t="shared" si="5"/>
        <v>0.125</v>
      </c>
      <c r="E94" s="225"/>
      <c r="F94" s="146"/>
      <c r="G94" s="147"/>
      <c r="H94" s="69"/>
    </row>
    <row r="95" spans="1:8" ht="188.25" customHeight="1" x14ac:dyDescent="0.25">
      <c r="A95" s="35" t="s">
        <v>102</v>
      </c>
      <c r="B95" s="18">
        <v>1</v>
      </c>
      <c r="C95" s="47">
        <v>0.125</v>
      </c>
      <c r="D95" s="34">
        <f t="shared" si="5"/>
        <v>0.125</v>
      </c>
      <c r="E95" s="225"/>
      <c r="F95" s="146"/>
      <c r="G95" s="147"/>
      <c r="H95" s="69"/>
    </row>
    <row r="96" spans="1:8" ht="115.5" customHeight="1" x14ac:dyDescent="0.25">
      <c r="A96" s="35" t="s">
        <v>103</v>
      </c>
      <c r="B96" s="18">
        <v>1</v>
      </c>
      <c r="C96" s="47">
        <v>0.125</v>
      </c>
      <c r="D96" s="34">
        <f t="shared" si="5"/>
        <v>0.125</v>
      </c>
      <c r="E96" s="225"/>
      <c r="F96" s="228"/>
      <c r="G96" s="229"/>
      <c r="H96" s="69"/>
    </row>
    <row r="97" spans="1:8" ht="69" customHeight="1" x14ac:dyDescent="0.25">
      <c r="A97" s="41" t="s">
        <v>104</v>
      </c>
      <c r="B97" s="20">
        <v>1</v>
      </c>
      <c r="C97" s="47">
        <v>0.125</v>
      </c>
      <c r="D97" s="34">
        <f t="shared" si="5"/>
        <v>0.125</v>
      </c>
      <c r="E97" s="226"/>
      <c r="F97" s="151"/>
      <c r="G97" s="152"/>
      <c r="H97" s="75"/>
    </row>
    <row r="98" spans="1:8" x14ac:dyDescent="0.25">
      <c r="A98" s="155" t="s">
        <v>105</v>
      </c>
      <c r="B98" s="149"/>
      <c r="C98" s="149"/>
      <c r="D98" s="149"/>
      <c r="E98" s="149"/>
      <c r="F98" s="149"/>
      <c r="G98" s="149"/>
      <c r="H98" s="150"/>
    </row>
    <row r="99" spans="1:8" ht="62.25" customHeight="1" thickBot="1" x14ac:dyDescent="0.3">
      <c r="A99" s="49" t="s">
        <v>106</v>
      </c>
      <c r="B99" s="18">
        <v>1</v>
      </c>
      <c r="C99" s="47">
        <v>0.2</v>
      </c>
      <c r="D99" s="34">
        <f t="shared" ref="D99:D103" si="7">IF(B99="""",0,B99*C99)</f>
        <v>0.2</v>
      </c>
      <c r="E99" s="230">
        <f>SUM(D99:D103)</f>
        <v>1</v>
      </c>
      <c r="F99" s="153"/>
      <c r="G99" s="154"/>
      <c r="H99" s="78"/>
    </row>
    <row r="100" spans="1:8" ht="81" customHeight="1" thickBot="1" x14ac:dyDescent="0.3">
      <c r="A100" s="50" t="s">
        <v>107</v>
      </c>
      <c r="B100" s="18">
        <v>1</v>
      </c>
      <c r="C100" s="47">
        <v>0.2</v>
      </c>
      <c r="D100" s="34">
        <f t="shared" si="7"/>
        <v>0.2</v>
      </c>
      <c r="E100" s="231"/>
      <c r="F100" s="153"/>
      <c r="G100" s="154"/>
      <c r="H100" s="78"/>
    </row>
    <row r="101" spans="1:8" ht="48" customHeight="1" thickBot="1" x14ac:dyDescent="0.3">
      <c r="A101" s="50" t="s">
        <v>108</v>
      </c>
      <c r="B101" s="18">
        <v>1</v>
      </c>
      <c r="C101" s="47">
        <v>0.2</v>
      </c>
      <c r="D101" s="34">
        <f t="shared" si="7"/>
        <v>0.2</v>
      </c>
      <c r="E101" s="231"/>
      <c r="F101" s="146"/>
      <c r="G101" s="147"/>
      <c r="H101" s="78"/>
    </row>
    <row r="102" spans="1:8" ht="39" customHeight="1" thickBot="1" x14ac:dyDescent="0.3">
      <c r="A102" s="50" t="s">
        <v>109</v>
      </c>
      <c r="B102" s="18">
        <v>1</v>
      </c>
      <c r="C102" s="47">
        <v>0.2</v>
      </c>
      <c r="D102" s="34">
        <f t="shared" si="7"/>
        <v>0.2</v>
      </c>
      <c r="E102" s="231"/>
      <c r="F102" s="158"/>
      <c r="G102" s="159"/>
      <c r="H102" s="78"/>
    </row>
    <row r="103" spans="1:8" ht="132.75" customHeight="1" thickBot="1" x14ac:dyDescent="0.3">
      <c r="A103" s="51" t="s">
        <v>110</v>
      </c>
      <c r="B103" s="18">
        <v>1</v>
      </c>
      <c r="C103" s="47">
        <v>0.2</v>
      </c>
      <c r="D103" s="34">
        <f t="shared" si="7"/>
        <v>0.2</v>
      </c>
      <c r="E103" s="232"/>
      <c r="F103" s="146"/>
      <c r="G103" s="147"/>
      <c r="H103" s="111"/>
    </row>
    <row r="104" spans="1:8" ht="15.75" thickBot="1" x14ac:dyDescent="0.3">
      <c r="A104" s="87"/>
      <c r="B104" s="33"/>
      <c r="C104" s="33"/>
      <c r="D104" s="33"/>
      <c r="E104" s="33"/>
      <c r="F104" s="32"/>
      <c r="G104" s="32"/>
      <c r="H104" s="32"/>
    </row>
    <row r="105" spans="1:8" ht="24" customHeight="1" thickBot="1" x14ac:dyDescent="0.3">
      <c r="A105" s="88" t="s">
        <v>111</v>
      </c>
      <c r="F105" s="32"/>
      <c r="G105" s="32"/>
      <c r="H105" s="32"/>
    </row>
    <row r="106" spans="1:8" ht="24" customHeight="1" thickBot="1" x14ac:dyDescent="0.3">
      <c r="A106" s="89" t="s">
        <v>112</v>
      </c>
      <c r="F106" s="32"/>
      <c r="G106" s="32"/>
      <c r="H106" s="32"/>
    </row>
    <row r="107" spans="1:8" ht="24" customHeight="1" thickBot="1" x14ac:dyDescent="0.3">
      <c r="A107" s="90" t="s">
        <v>113</v>
      </c>
      <c r="F107" s="32"/>
      <c r="G107" s="32"/>
      <c r="H107" s="32"/>
    </row>
    <row r="108" spans="1:8" ht="15.75" thickBot="1" x14ac:dyDescent="0.3">
      <c r="F108" s="32"/>
      <c r="G108" s="32"/>
      <c r="H108" s="32"/>
    </row>
    <row r="109" spans="1:8" ht="56.25" customHeight="1" thickBot="1" x14ac:dyDescent="0.3">
      <c r="A109" s="52" t="s">
        <v>114</v>
      </c>
      <c r="B109" s="7" t="s">
        <v>115</v>
      </c>
      <c r="C109" s="7" t="s">
        <v>116</v>
      </c>
      <c r="D109" s="7" t="s">
        <v>117</v>
      </c>
      <c r="E109" s="53" t="s">
        <v>118</v>
      </c>
      <c r="F109" s="32"/>
      <c r="G109" s="32"/>
      <c r="H109" s="32"/>
    </row>
    <row r="110" spans="1:8" ht="30" x14ac:dyDescent="0.25">
      <c r="A110" s="54" t="s">
        <v>119</v>
      </c>
      <c r="B110" s="8">
        <v>0.125</v>
      </c>
      <c r="C110" s="8">
        <f>E11</f>
        <v>0.99939999999999996</v>
      </c>
      <c r="D110" s="9">
        <f>+B110*C110</f>
        <v>0.12492499999999999</v>
      </c>
      <c r="E110" s="136">
        <f>SUM(D110:D117)</f>
        <v>0.99955000037499997</v>
      </c>
      <c r="F110" s="32"/>
      <c r="G110" s="32"/>
      <c r="H110" s="32"/>
    </row>
    <row r="111" spans="1:8" ht="31.5" customHeight="1" x14ac:dyDescent="0.25">
      <c r="A111" s="55" t="s">
        <v>120</v>
      </c>
      <c r="B111" s="10">
        <v>0.125</v>
      </c>
      <c r="C111" s="10">
        <f>E44</f>
        <v>1.0000000009999999</v>
      </c>
      <c r="D111" s="11">
        <f t="shared" ref="D111:D117" si="8">+B111*C111</f>
        <v>0.12500000012499998</v>
      </c>
      <c r="E111" s="137"/>
      <c r="F111" s="32"/>
      <c r="G111" s="32"/>
      <c r="H111" s="32"/>
    </row>
    <row r="112" spans="1:8" ht="21.75" customHeight="1" x14ac:dyDescent="0.25">
      <c r="A112" s="55" t="s">
        <v>121</v>
      </c>
      <c r="B112" s="10">
        <v>0.125</v>
      </c>
      <c r="C112" s="10">
        <f>E52</f>
        <v>1</v>
      </c>
      <c r="D112" s="11">
        <f t="shared" si="8"/>
        <v>0.125</v>
      </c>
      <c r="E112" s="137"/>
      <c r="F112" s="32"/>
      <c r="G112" s="32"/>
      <c r="H112" s="32"/>
    </row>
    <row r="113" spans="1:8" ht="30" x14ac:dyDescent="0.25">
      <c r="A113" s="55" t="s">
        <v>122</v>
      </c>
      <c r="B113" s="10">
        <v>0.125</v>
      </c>
      <c r="C113" s="10">
        <f>E57</f>
        <v>1.0000000019999999</v>
      </c>
      <c r="D113" s="11">
        <f t="shared" si="8"/>
        <v>0.12500000024999999</v>
      </c>
      <c r="E113" s="137"/>
      <c r="F113" s="32"/>
      <c r="G113" s="32"/>
      <c r="H113" s="32"/>
    </row>
    <row r="114" spans="1:8" ht="18" customHeight="1" x14ac:dyDescent="0.25">
      <c r="A114" s="55" t="s">
        <v>123</v>
      </c>
      <c r="B114" s="10">
        <v>0.125</v>
      </c>
      <c r="C114" s="10">
        <f>E65</f>
        <v>1.0009999999999999</v>
      </c>
      <c r="D114" s="11">
        <f t="shared" si="8"/>
        <v>0.12512499999999999</v>
      </c>
      <c r="E114" s="137"/>
      <c r="F114" s="32"/>
      <c r="G114" s="32"/>
      <c r="H114" s="32"/>
    </row>
    <row r="115" spans="1:8" ht="14.25" customHeight="1" x14ac:dyDescent="0.25">
      <c r="A115" s="56" t="s">
        <v>124</v>
      </c>
      <c r="B115" s="10">
        <v>0.125</v>
      </c>
      <c r="C115" s="10">
        <f>E83</f>
        <v>0.99600000000000011</v>
      </c>
      <c r="D115" s="11">
        <f t="shared" si="8"/>
        <v>0.12450000000000001</v>
      </c>
      <c r="E115" s="137"/>
      <c r="F115" s="32"/>
      <c r="G115" s="32"/>
      <c r="H115" s="32"/>
    </row>
    <row r="116" spans="1:8" x14ac:dyDescent="0.25">
      <c r="A116" s="56" t="s">
        <v>125</v>
      </c>
      <c r="B116" s="10">
        <v>0.125</v>
      </c>
      <c r="C116" s="10">
        <f>E90</f>
        <v>1</v>
      </c>
      <c r="D116" s="11">
        <f t="shared" si="8"/>
        <v>0.125</v>
      </c>
      <c r="E116" s="137"/>
      <c r="F116" s="32"/>
      <c r="G116" s="32"/>
      <c r="H116" s="32"/>
    </row>
    <row r="117" spans="1:8" ht="15.75" thickBot="1" x14ac:dyDescent="0.3">
      <c r="A117" s="57" t="s">
        <v>126</v>
      </c>
      <c r="B117" s="12">
        <v>0.125</v>
      </c>
      <c r="C117" s="12">
        <f>E99</f>
        <v>1</v>
      </c>
      <c r="D117" s="13">
        <f t="shared" si="8"/>
        <v>0.125</v>
      </c>
      <c r="E117" s="138"/>
      <c r="F117" s="32"/>
      <c r="G117" s="32"/>
      <c r="H117" s="32"/>
    </row>
    <row r="118" spans="1:8" x14ac:dyDescent="0.25">
      <c r="H118"/>
    </row>
    <row r="119" spans="1:8" x14ac:dyDescent="0.25">
      <c r="H119"/>
    </row>
    <row r="120" spans="1:8" x14ac:dyDescent="0.25">
      <c r="H120"/>
    </row>
    <row r="121" spans="1:8" x14ac:dyDescent="0.25">
      <c r="H121"/>
    </row>
    <row r="122" spans="1:8" x14ac:dyDescent="0.25">
      <c r="H122"/>
    </row>
    <row r="123" spans="1:8" x14ac:dyDescent="0.25">
      <c r="H123"/>
    </row>
    <row r="124" spans="1:8" x14ac:dyDescent="0.25">
      <c r="H124"/>
    </row>
    <row r="125" spans="1:8" x14ac:dyDescent="0.25">
      <c r="H125"/>
    </row>
    <row r="126" spans="1:8" x14ac:dyDescent="0.25">
      <c r="H126"/>
    </row>
    <row r="127" spans="1:8" x14ac:dyDescent="0.25">
      <c r="H127"/>
    </row>
    <row r="128" spans="1:8" x14ac:dyDescent="0.25">
      <c r="H128"/>
    </row>
    <row r="129" spans="2:8" x14ac:dyDescent="0.25">
      <c r="H129"/>
    </row>
    <row r="130" spans="2:8" x14ac:dyDescent="0.25">
      <c r="H130"/>
    </row>
    <row r="131" spans="2:8" x14ac:dyDescent="0.25">
      <c r="H131"/>
    </row>
    <row r="132" spans="2:8" x14ac:dyDescent="0.25">
      <c r="B132"/>
      <c r="C132"/>
      <c r="D132"/>
      <c r="E132"/>
      <c r="H132"/>
    </row>
    <row r="133" spans="2:8" x14ac:dyDescent="0.25">
      <c r="B133"/>
      <c r="C133"/>
      <c r="D133"/>
      <c r="E133"/>
      <c r="H133"/>
    </row>
    <row r="134" spans="2:8" x14ac:dyDescent="0.25">
      <c r="B134"/>
      <c r="C134"/>
      <c r="D134"/>
      <c r="E134"/>
      <c r="H134"/>
    </row>
    <row r="135" spans="2:8" x14ac:dyDescent="0.25">
      <c r="B135"/>
      <c r="C135"/>
      <c r="D135"/>
      <c r="E135"/>
      <c r="H135"/>
    </row>
    <row r="136" spans="2:8" x14ac:dyDescent="0.25">
      <c r="B136"/>
      <c r="C136"/>
      <c r="D136"/>
      <c r="E136"/>
      <c r="H136"/>
    </row>
    <row r="137" spans="2:8" x14ac:dyDescent="0.25">
      <c r="B137"/>
      <c r="C137"/>
      <c r="D137"/>
      <c r="E137"/>
      <c r="H137"/>
    </row>
    <row r="138" spans="2:8" x14ac:dyDescent="0.25">
      <c r="B138"/>
      <c r="C138"/>
      <c r="D138"/>
      <c r="E138"/>
      <c r="H138"/>
    </row>
    <row r="139" spans="2:8" x14ac:dyDescent="0.25">
      <c r="B139"/>
      <c r="C139"/>
      <c r="D139"/>
      <c r="E139"/>
      <c r="H139"/>
    </row>
    <row r="140" spans="2:8" x14ac:dyDescent="0.25">
      <c r="B140"/>
      <c r="C140"/>
      <c r="D140"/>
      <c r="E140"/>
      <c r="H140"/>
    </row>
    <row r="141" spans="2:8" x14ac:dyDescent="0.25">
      <c r="B141"/>
      <c r="C141"/>
      <c r="D141"/>
      <c r="E141"/>
      <c r="H141"/>
    </row>
    <row r="142" spans="2:8" x14ac:dyDescent="0.25">
      <c r="B142"/>
      <c r="C142"/>
      <c r="D142"/>
      <c r="E142"/>
      <c r="H142"/>
    </row>
    <row r="143" spans="2:8" x14ac:dyDescent="0.25">
      <c r="B143"/>
      <c r="C143"/>
      <c r="D143"/>
      <c r="E143"/>
      <c r="H143"/>
    </row>
    <row r="144" spans="2:8" x14ac:dyDescent="0.25">
      <c r="B144"/>
      <c r="C144"/>
      <c r="D144"/>
      <c r="E144"/>
      <c r="H144"/>
    </row>
    <row r="145" spans="2:8" x14ac:dyDescent="0.25">
      <c r="B145"/>
      <c r="C145"/>
      <c r="D145"/>
      <c r="E145"/>
      <c r="H145"/>
    </row>
    <row r="146" spans="2:8" x14ac:dyDescent="0.25">
      <c r="B146"/>
      <c r="C146"/>
      <c r="D146"/>
      <c r="E146"/>
      <c r="H146"/>
    </row>
    <row r="147" spans="2:8" x14ac:dyDescent="0.25">
      <c r="B147"/>
      <c r="C147"/>
      <c r="D147"/>
      <c r="E147"/>
      <c r="H147"/>
    </row>
    <row r="148" spans="2:8" x14ac:dyDescent="0.25">
      <c r="B148"/>
      <c r="C148"/>
      <c r="D148"/>
      <c r="E148"/>
      <c r="H148"/>
    </row>
    <row r="149" spans="2:8" x14ac:dyDescent="0.25">
      <c r="B149"/>
      <c r="C149"/>
      <c r="D149"/>
      <c r="E149"/>
      <c r="H149"/>
    </row>
    <row r="150" spans="2:8" x14ac:dyDescent="0.25">
      <c r="B150"/>
      <c r="C150"/>
      <c r="D150"/>
      <c r="E150"/>
      <c r="H150"/>
    </row>
    <row r="151" spans="2:8" x14ac:dyDescent="0.25">
      <c r="B151"/>
      <c r="C151"/>
      <c r="D151"/>
      <c r="E151"/>
      <c r="H151"/>
    </row>
    <row r="152" spans="2:8" x14ac:dyDescent="0.25">
      <c r="B152"/>
      <c r="C152"/>
      <c r="D152"/>
      <c r="E152"/>
      <c r="H152"/>
    </row>
    <row r="153" spans="2:8" x14ac:dyDescent="0.25">
      <c r="B153"/>
      <c r="C153"/>
      <c r="D153"/>
      <c r="E153"/>
      <c r="H153"/>
    </row>
    <row r="154" spans="2:8" x14ac:dyDescent="0.25">
      <c r="B154"/>
      <c r="C154"/>
      <c r="D154"/>
      <c r="E154"/>
      <c r="H154"/>
    </row>
    <row r="155" spans="2:8" x14ac:dyDescent="0.25">
      <c r="B155"/>
      <c r="C155"/>
      <c r="D155"/>
      <c r="E155"/>
      <c r="H155"/>
    </row>
    <row r="156" spans="2:8" x14ac:dyDescent="0.25">
      <c r="B156"/>
      <c r="C156"/>
      <c r="D156"/>
      <c r="E156"/>
      <c r="H156"/>
    </row>
    <row r="157" spans="2:8" x14ac:dyDescent="0.25">
      <c r="B157"/>
      <c r="C157"/>
      <c r="D157"/>
      <c r="E157"/>
      <c r="H157"/>
    </row>
    <row r="158" spans="2:8" x14ac:dyDescent="0.25">
      <c r="B158"/>
      <c r="C158"/>
      <c r="D158"/>
      <c r="E158"/>
      <c r="H158"/>
    </row>
    <row r="159" spans="2:8" x14ac:dyDescent="0.25">
      <c r="B159"/>
      <c r="C159"/>
      <c r="D159"/>
      <c r="E159"/>
      <c r="H159"/>
    </row>
    <row r="160" spans="2:8" x14ac:dyDescent="0.25">
      <c r="B160"/>
      <c r="C160"/>
      <c r="D160"/>
      <c r="E160"/>
      <c r="H160"/>
    </row>
    <row r="161" spans="2:8" x14ac:dyDescent="0.25">
      <c r="B161"/>
      <c r="C161"/>
      <c r="D161"/>
      <c r="E161"/>
      <c r="H161"/>
    </row>
    <row r="162" spans="2:8" x14ac:dyDescent="0.25">
      <c r="B162"/>
      <c r="C162"/>
      <c r="D162"/>
      <c r="E162"/>
      <c r="H162"/>
    </row>
    <row r="163" spans="2:8" x14ac:dyDescent="0.25">
      <c r="B163"/>
      <c r="C163"/>
      <c r="D163"/>
      <c r="E163"/>
      <c r="H163"/>
    </row>
    <row r="164" spans="2:8" x14ac:dyDescent="0.25">
      <c r="B164"/>
      <c r="C164"/>
      <c r="D164"/>
      <c r="E164"/>
      <c r="H164"/>
    </row>
    <row r="165" spans="2:8" x14ac:dyDescent="0.25">
      <c r="B165"/>
      <c r="C165"/>
      <c r="D165"/>
      <c r="E165"/>
      <c r="H165"/>
    </row>
    <row r="166" spans="2:8" x14ac:dyDescent="0.25">
      <c r="B166"/>
      <c r="C166"/>
      <c r="D166"/>
      <c r="E166"/>
      <c r="H166"/>
    </row>
    <row r="167" spans="2:8" x14ac:dyDescent="0.25">
      <c r="B167"/>
      <c r="C167"/>
      <c r="D167"/>
      <c r="E167"/>
      <c r="H167"/>
    </row>
    <row r="168" spans="2:8" x14ac:dyDescent="0.25">
      <c r="B168"/>
      <c r="C168"/>
      <c r="D168"/>
      <c r="E168"/>
      <c r="H168"/>
    </row>
    <row r="169" spans="2:8" x14ac:dyDescent="0.25">
      <c r="B169"/>
      <c r="C169"/>
      <c r="D169"/>
      <c r="E169"/>
      <c r="H169"/>
    </row>
    <row r="170" spans="2:8" x14ac:dyDescent="0.25">
      <c r="B170"/>
      <c r="C170"/>
      <c r="D170"/>
      <c r="E170"/>
      <c r="H170"/>
    </row>
    <row r="171" spans="2:8" x14ac:dyDescent="0.25">
      <c r="B171"/>
      <c r="C171"/>
      <c r="D171"/>
      <c r="E171"/>
      <c r="H171"/>
    </row>
    <row r="172" spans="2:8" x14ac:dyDescent="0.25">
      <c r="B172"/>
      <c r="C172"/>
      <c r="D172"/>
      <c r="E172"/>
      <c r="H172"/>
    </row>
    <row r="173" spans="2:8" x14ac:dyDescent="0.25">
      <c r="B173"/>
      <c r="C173"/>
      <c r="D173"/>
      <c r="E173"/>
      <c r="H173"/>
    </row>
  </sheetData>
  <protectedRanges>
    <protectedRange sqref="G42:H42 F41:H41 H28:H30 F28:F31 F12:F13 H11:H13 F26 H23:H26 F14:G25" name="Rango 1"/>
    <protectedRange sqref="H14:H22" name="Rango 1_1"/>
    <protectedRange sqref="F27:H27" name="Rango 1_2"/>
    <protectedRange sqref="H31" name="Rango 1_4"/>
    <protectedRange sqref="H32:H33" name="Rango 1_5"/>
    <protectedRange sqref="F34:H34" name="Rango 1_7"/>
    <protectedRange sqref="F35:H35" name="Rango 1_8"/>
    <protectedRange sqref="F11:G11" name="Rango 1_12"/>
    <protectedRange sqref="G12" name="Rango 1_1_1"/>
    <protectedRange sqref="G13" name="Rango 1_13"/>
    <protectedRange sqref="G28:G31" name="Rango 1_14"/>
    <protectedRange sqref="F32:G32" name="Rango 1_15"/>
    <protectedRange sqref="F33:G33" name="Rango 1_16"/>
    <protectedRange sqref="F36:G38 F40:G40 H36:H40" name="Rango 1_17"/>
    <protectedRange sqref="G26" name="Rango 1_3"/>
  </protectedRanges>
  <autoFilter ref="A10:H103" xr:uid="{00000000-0001-0000-0000-000000000000}">
    <filterColumn colId="5" showButton="0"/>
  </autoFilter>
  <mergeCells count="107">
    <mergeCell ref="F81:G81"/>
    <mergeCell ref="A43:H43"/>
    <mergeCell ref="F53:G53"/>
    <mergeCell ref="F55:G55"/>
    <mergeCell ref="F44:G44"/>
    <mergeCell ref="H65:H66"/>
    <mergeCell ref="E44:E50"/>
    <mergeCell ref="F50:G50"/>
    <mergeCell ref="F47:G47"/>
    <mergeCell ref="F45:G45"/>
    <mergeCell ref="A51:H51"/>
    <mergeCell ref="F49:G49"/>
    <mergeCell ref="F67:G67"/>
    <mergeCell ref="F68:G68"/>
    <mergeCell ref="F80:G80"/>
    <mergeCell ref="A64:H64"/>
    <mergeCell ref="A56:H56"/>
    <mergeCell ref="D73:D76"/>
    <mergeCell ref="A57:A58"/>
    <mergeCell ref="F70:G70"/>
    <mergeCell ref="F71:G71"/>
    <mergeCell ref="C65:C66"/>
    <mergeCell ref="D65:D66"/>
    <mergeCell ref="A73:A76"/>
    <mergeCell ref="B73:B76"/>
    <mergeCell ref="B57:B58"/>
    <mergeCell ref="C57:C58"/>
    <mergeCell ref="D57:D58"/>
    <mergeCell ref="E57:E63"/>
    <mergeCell ref="F59:G59"/>
    <mergeCell ref="F60:G60"/>
    <mergeCell ref="H57:H58"/>
    <mergeCell ref="H73:H76"/>
    <mergeCell ref="E90:E97"/>
    <mergeCell ref="F99:G99"/>
    <mergeCell ref="F87:G87"/>
    <mergeCell ref="F84:G84"/>
    <mergeCell ref="F86:G86"/>
    <mergeCell ref="F88:G88"/>
    <mergeCell ref="F97:G97"/>
    <mergeCell ref="F96:G96"/>
    <mergeCell ref="F90:G90"/>
    <mergeCell ref="F91:G91"/>
    <mergeCell ref="F94:G94"/>
    <mergeCell ref="F95:G95"/>
    <mergeCell ref="F93:G93"/>
    <mergeCell ref="E99:E103"/>
    <mergeCell ref="E83:E88"/>
    <mergeCell ref="F92:G92"/>
    <mergeCell ref="A2:H2"/>
    <mergeCell ref="B7:E7"/>
    <mergeCell ref="H7:H8"/>
    <mergeCell ref="F7:G8"/>
    <mergeCell ref="F27:G27"/>
    <mergeCell ref="A9:H9"/>
    <mergeCell ref="A7:A8"/>
    <mergeCell ref="F11:G11"/>
    <mergeCell ref="A12:A26"/>
    <mergeCell ref="B12:B26"/>
    <mergeCell ref="C12:C26"/>
    <mergeCell ref="D12:D26"/>
    <mergeCell ref="A6:F6"/>
    <mergeCell ref="F15:G15"/>
    <mergeCell ref="F10:G10"/>
    <mergeCell ref="E11:E42"/>
    <mergeCell ref="H28:H30"/>
    <mergeCell ref="F33:G33"/>
    <mergeCell ref="F35:G35"/>
    <mergeCell ref="F36:G36"/>
    <mergeCell ref="F37:G37"/>
    <mergeCell ref="F40:G40"/>
    <mergeCell ref="F38:G38"/>
    <mergeCell ref="A28:A31"/>
    <mergeCell ref="D28:D31"/>
    <mergeCell ref="F32:G32"/>
    <mergeCell ref="F54:G54"/>
    <mergeCell ref="F52:G52"/>
    <mergeCell ref="F46:G46"/>
    <mergeCell ref="F48:G48"/>
    <mergeCell ref="F34:G34"/>
    <mergeCell ref="E52:E55"/>
    <mergeCell ref="F39:G39"/>
    <mergeCell ref="F41:G41"/>
    <mergeCell ref="H14:H26"/>
    <mergeCell ref="E110:E117"/>
    <mergeCell ref="F83:G83"/>
    <mergeCell ref="F85:G85"/>
    <mergeCell ref="F61:G61"/>
    <mergeCell ref="E65:E81"/>
    <mergeCell ref="F103:G103"/>
    <mergeCell ref="A82:H82"/>
    <mergeCell ref="F62:G62"/>
    <mergeCell ref="F63:G63"/>
    <mergeCell ref="F100:G100"/>
    <mergeCell ref="F101:G101"/>
    <mergeCell ref="A89:H89"/>
    <mergeCell ref="A98:H98"/>
    <mergeCell ref="F102:G102"/>
    <mergeCell ref="A65:A66"/>
    <mergeCell ref="B65:B66"/>
    <mergeCell ref="F72:G72"/>
    <mergeCell ref="F77:G77"/>
    <mergeCell ref="F78:G78"/>
    <mergeCell ref="F79:G79"/>
    <mergeCell ref="F69:G69"/>
    <mergeCell ref="B28:B31"/>
    <mergeCell ref="C28:C31"/>
  </mergeCells>
  <conditionalFormatting sqref="B11:B12 B27:B28">
    <cfRule type="containsText" priority="102" operator="containsText" text="NA">
      <formula>NOT(ISERROR(SEARCH("NA",B11)))</formula>
    </cfRule>
    <cfRule type="cellIs" dxfId="60" priority="103" operator="equal">
      <formula>0.5</formula>
    </cfRule>
    <cfRule type="cellIs" dxfId="59" priority="104" operator="equal">
      <formula>1</formula>
    </cfRule>
    <cfRule type="cellIs" dxfId="58" priority="105" operator="equal">
      <formula>0</formula>
    </cfRule>
  </conditionalFormatting>
  <conditionalFormatting sqref="B32:B42 B83:B88">
    <cfRule type="cellIs" dxfId="57" priority="273" operator="between">
      <formula>0</formula>
      <formula>0.6</formula>
    </cfRule>
    <cfRule type="cellIs" dxfId="56" priority="272" operator="equal">
      <formula>0</formula>
    </cfRule>
    <cfRule type="cellIs" dxfId="55" priority="271" operator="equal">
      <formula>1</formula>
    </cfRule>
    <cfRule type="cellIs" dxfId="54" priority="270" operator="equal">
      <formula>0.5</formula>
    </cfRule>
    <cfRule type="containsText" priority="269" operator="containsText" text="NA">
      <formula>NOT(ISERROR(SEARCH("NA",B32)))</formula>
    </cfRule>
    <cfRule type="cellIs" dxfId="53" priority="275" operator="between">
      <formula>0.81</formula>
      <formula>1</formula>
    </cfRule>
    <cfRule type="cellIs" dxfId="52" priority="274" operator="between">
      <formula>0.61</formula>
      <formula>0.8</formula>
    </cfRule>
  </conditionalFormatting>
  <conditionalFormatting sqref="B44:B50">
    <cfRule type="cellIs" dxfId="51" priority="359" operator="between">
      <formula>0.81</formula>
      <formula>1</formula>
    </cfRule>
    <cfRule type="cellIs" dxfId="50" priority="358" operator="between">
      <formula>0.61</formula>
      <formula>0.8</formula>
    </cfRule>
    <cfRule type="cellIs" dxfId="49" priority="357" operator="between">
      <formula>0</formula>
      <formula>0.6</formula>
    </cfRule>
    <cfRule type="cellIs" dxfId="48" priority="356" operator="equal">
      <formula>0</formula>
    </cfRule>
    <cfRule type="cellIs" dxfId="47" priority="354" operator="equal">
      <formula>0.5</formula>
    </cfRule>
    <cfRule type="containsText" priority="353" operator="containsText" text="NA">
      <formula>NOT(ISERROR(SEARCH("NA",B44)))</formula>
    </cfRule>
    <cfRule type="cellIs" dxfId="46" priority="355" operator="equal">
      <formula>1</formula>
    </cfRule>
  </conditionalFormatting>
  <conditionalFormatting sqref="B52:B55 B57 B59:B63 B65 B67:B73">
    <cfRule type="cellIs" dxfId="45" priority="384" operator="equal">
      <formula>1</formula>
    </cfRule>
    <cfRule type="cellIs" dxfId="44" priority="383" operator="equal">
      <formula>0.5</formula>
    </cfRule>
    <cfRule type="cellIs" dxfId="43" priority="385" operator="equal">
      <formula>0</formula>
    </cfRule>
    <cfRule type="containsText" priority="382" operator="containsText" text="NA">
      <formula>NOT(ISERROR(SEARCH("NA",B52)))</formula>
    </cfRule>
  </conditionalFormatting>
  <conditionalFormatting sqref="B77:B81">
    <cfRule type="cellIs" dxfId="42" priority="305" operator="equal">
      <formula>0.5</formula>
    </cfRule>
    <cfRule type="cellIs" dxfId="41" priority="310" operator="between">
      <formula>0.81</formula>
      <formula>1</formula>
    </cfRule>
    <cfRule type="cellIs" dxfId="40" priority="309" operator="between">
      <formula>0.61</formula>
      <formula>0.8</formula>
    </cfRule>
    <cfRule type="cellIs" dxfId="39" priority="308" operator="between">
      <formula>0</formula>
      <formula>0.6</formula>
    </cfRule>
    <cfRule type="cellIs" dxfId="38" priority="307" operator="equal">
      <formula>0</formula>
    </cfRule>
    <cfRule type="cellIs" dxfId="37" priority="306" operator="equal">
      <formula>1</formula>
    </cfRule>
    <cfRule type="containsText" priority="304" operator="containsText" text="NA">
      <formula>NOT(ISERROR(SEARCH("NA",B77)))</formula>
    </cfRule>
  </conditionalFormatting>
  <conditionalFormatting sqref="B90:B97">
    <cfRule type="cellIs" dxfId="36" priority="214" operator="equal">
      <formula>0.5</formula>
    </cfRule>
    <cfRule type="cellIs" dxfId="35" priority="215" operator="equal">
      <formula>1</formula>
    </cfRule>
    <cfRule type="cellIs" dxfId="34" priority="216" operator="equal">
      <formula>0</formula>
    </cfRule>
    <cfRule type="cellIs" dxfId="33" priority="217" operator="between">
      <formula>0</formula>
      <formula>0.6</formula>
    </cfRule>
    <cfRule type="cellIs" dxfId="32" priority="218" operator="between">
      <formula>0.61</formula>
      <formula>0.8</formula>
    </cfRule>
    <cfRule type="cellIs" dxfId="31" priority="219" operator="between">
      <formula>0.81</formula>
      <formula>1</formula>
    </cfRule>
    <cfRule type="containsText" priority="213" operator="containsText" text="NA">
      <formula>NOT(ISERROR(SEARCH("NA",B90)))</formula>
    </cfRule>
  </conditionalFormatting>
  <conditionalFormatting sqref="B99:B103">
    <cfRule type="cellIs" dxfId="30" priority="170" operator="between">
      <formula>0.81</formula>
      <formula>1</formula>
    </cfRule>
    <cfRule type="cellIs" dxfId="29" priority="169" operator="between">
      <formula>0.61</formula>
      <formula>0.8</formula>
    </cfRule>
    <cfRule type="cellIs" dxfId="28" priority="168" operator="between">
      <formula>0</formula>
      <formula>0.6</formula>
    </cfRule>
    <cfRule type="cellIs" dxfId="27" priority="167" operator="equal">
      <formula>0</formula>
    </cfRule>
    <cfRule type="cellIs" dxfId="26" priority="166" operator="equal">
      <formula>1</formula>
    </cfRule>
    <cfRule type="cellIs" dxfId="25" priority="165" operator="equal">
      <formula>0.5</formula>
    </cfRule>
    <cfRule type="containsText" priority="164" operator="containsText" text="NA">
      <formula>NOT(ISERROR(SEARCH("NA",B99)))</formula>
    </cfRule>
  </conditionalFormatting>
  <conditionalFormatting sqref="E11">
    <cfRule type="cellIs" dxfId="24" priority="27" operator="between">
      <formula>0.8</formula>
      <formula>0.899</formula>
    </cfRule>
    <cfRule type="cellIs" dxfId="23" priority="28" operator="between">
      <formula>0</formula>
      <formula>0.799</formula>
    </cfRule>
    <cfRule type="cellIs" dxfId="22" priority="26" operator="between">
      <formula>0.9</formula>
      <formula>1</formula>
    </cfRule>
  </conditionalFormatting>
  <conditionalFormatting sqref="E44:E50">
    <cfRule type="cellIs" dxfId="21" priority="22" operator="between">
      <formula>0</formula>
      <formula>0.799</formula>
    </cfRule>
    <cfRule type="cellIs" dxfId="20" priority="21" operator="between">
      <formula>0.9</formula>
      <formula>1.009</formula>
    </cfRule>
    <cfRule type="cellIs" dxfId="19" priority="20" operator="between">
      <formula>0.8</formula>
      <formula>0.899</formula>
    </cfRule>
  </conditionalFormatting>
  <conditionalFormatting sqref="E52:E55">
    <cfRule type="cellIs" dxfId="18" priority="19" operator="between">
      <formula>0.9</formula>
      <formula>1</formula>
    </cfRule>
    <cfRule type="cellIs" dxfId="17" priority="18" operator="between">
      <formula>0</formula>
      <formula>0.799</formula>
    </cfRule>
    <cfRule type="cellIs" dxfId="16" priority="17" operator="between">
      <formula>0.8</formula>
      <formula>0.899</formula>
    </cfRule>
  </conditionalFormatting>
  <conditionalFormatting sqref="E57:E63">
    <cfRule type="cellIs" dxfId="15" priority="16" operator="between">
      <formula>1.009</formula>
      <formula>0.9</formula>
    </cfRule>
    <cfRule type="cellIs" dxfId="14" priority="15" operator="between">
      <formula>0</formula>
      <formula>0.799</formula>
    </cfRule>
    <cfRule type="cellIs" dxfId="13" priority="13" operator="between">
      <formula>0.8</formula>
      <formula>0.899</formula>
    </cfRule>
  </conditionalFormatting>
  <conditionalFormatting sqref="E65:E81 E83:E88 E99:E103">
    <cfRule type="cellIs" dxfId="12" priority="10" operator="between">
      <formula>1.009</formula>
      <formula>0.9</formula>
    </cfRule>
    <cfRule type="cellIs" dxfId="11" priority="11" operator="between">
      <formula>0.8</formula>
      <formula>0.899</formula>
    </cfRule>
    <cfRule type="cellIs" dxfId="10" priority="12" operator="between">
      <formula>0</formula>
      <formula>0.799</formula>
    </cfRule>
  </conditionalFormatting>
  <conditionalFormatting sqref="E90:E97">
    <cfRule type="cellIs" dxfId="9" priority="5" operator="between">
      <formula>0</formula>
      <formula>0.799</formula>
    </cfRule>
    <cfRule type="cellIs" dxfId="8" priority="6" operator="between">
      <formula>1.009</formula>
      <formula>0.9</formula>
    </cfRule>
    <cfRule type="cellIs" dxfId="7" priority="4" operator="between">
      <formula>0.8</formula>
      <formula>0.899</formula>
    </cfRule>
  </conditionalFormatting>
  <conditionalFormatting sqref="E109">
    <cfRule type="cellIs" dxfId="6" priority="35" operator="between">
      <formula>1</formula>
      <formula>60</formula>
    </cfRule>
    <cfRule type="cellIs" dxfId="5" priority="34" operator="between">
      <formula>61</formula>
      <formula>79</formula>
    </cfRule>
    <cfRule type="cellIs" dxfId="4" priority="33" operator="between">
      <formula>80</formula>
      <formula>90</formula>
    </cfRule>
    <cfRule type="cellIs" dxfId="3" priority="32" operator="between">
      <formula>91</formula>
      <formula>100</formula>
    </cfRule>
  </conditionalFormatting>
  <conditionalFormatting sqref="E110:E117">
    <cfRule type="cellIs" dxfId="2" priority="31" operator="between">
      <formula>1</formula>
      <formula>0.9</formula>
    </cfRule>
    <cfRule type="cellIs" dxfId="1" priority="30" operator="between">
      <formula>0.8</formula>
      <formula>0.899</formula>
    </cfRule>
    <cfRule type="cellIs" dxfId="0" priority="29" operator="between">
      <formula>0</formula>
      <formula>0.799</formula>
    </cfRule>
  </conditionalFormatting>
  <pageMargins left="0.7" right="0.7" top="0.75" bottom="0.75" header="0.3" footer="0.3"/>
  <pageSetup scale="36" fitToHeight="0" orientation="portrait" r:id="rId1"/>
  <rowBreaks count="2" manualBreakCount="2">
    <brk id="55" max="7" man="1"/>
    <brk id="81" max="7"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Hoja1!$A$3:$C$3</xm:f>
          </x14:formula1>
          <xm:sqref>B44:B50 B59:B63 B57 B77:B81 B52:B55 B11:B12 B65 B67:B73 B90:B97 B99:B103 B27:B28 B32:B42 B83:B88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3"/>
  <sheetViews>
    <sheetView workbookViewId="0">
      <selection activeCell="D1" sqref="D1:D1048576"/>
    </sheetView>
  </sheetViews>
  <sheetFormatPr baseColWidth="10" defaultColWidth="11.42578125" defaultRowHeight="15" x14ac:dyDescent="0.25"/>
  <cols>
    <col min="1" max="1" width="6.7109375" customWidth="1"/>
    <col min="2" max="2" width="7" customWidth="1"/>
  </cols>
  <sheetData>
    <row r="2" spans="1:3" x14ac:dyDescent="0.25">
      <c r="A2" s="1" t="s">
        <v>127</v>
      </c>
      <c r="B2" s="1" t="s">
        <v>128</v>
      </c>
      <c r="C2" s="1" t="s">
        <v>129</v>
      </c>
    </row>
    <row r="3" spans="1:3" x14ac:dyDescent="0.25">
      <c r="A3" s="1">
        <v>1</v>
      </c>
      <c r="B3" s="1">
        <v>0</v>
      </c>
      <c r="C3" s="1">
        <v>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169514A94A1CA49B763E12D67037EF6" ma:contentTypeVersion="2" ma:contentTypeDescription="Crear nuevo documento." ma:contentTypeScope="" ma:versionID="c4901d175481b8e865b992558c777a99">
  <xsd:schema xmlns:xsd="http://www.w3.org/2001/XMLSchema" xmlns:xs="http://www.w3.org/2001/XMLSchema" xmlns:p="http://schemas.microsoft.com/office/2006/metadata/properties" xmlns:ns2="39902af3-7061-40a0-a8e3-6749e87a724b" targetNamespace="http://schemas.microsoft.com/office/2006/metadata/properties" ma:root="true" ma:fieldsID="d734edc092bc730907d93163b94877c8" ns2:_="">
    <xsd:import namespace="39902af3-7061-40a0-a8e3-6749e87a724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902af3-7061-40a0-a8e3-6749e87a7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62022F-46E4-450A-95A5-66B34EF64E4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B31CF5E-B76A-4428-8F55-A0807F84FFA7}">
  <ds:schemaRefs>
    <ds:schemaRef ds:uri="http://schemas.microsoft.com/sharepoint/v3/contenttype/forms"/>
  </ds:schemaRefs>
</ds:datastoreItem>
</file>

<file path=customXml/itemProps3.xml><?xml version="1.0" encoding="utf-8"?>
<ds:datastoreItem xmlns:ds="http://schemas.openxmlformats.org/officeDocument/2006/customXml" ds:itemID="{355B9E36-63EC-477F-AC59-80A73F032F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902af3-7061-40a0-a8e3-6749e87a7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 DE SGTO Y OT</vt:lpstr>
      <vt:lpstr>Hoja1</vt:lpstr>
      <vt:lpstr>'INST DE SGTO Y OT'!Área_de_impresión</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Villamizar Monroy, Andrea Paola</dc:creator>
  <cp:keywords/>
  <dc:description/>
  <cp:lastModifiedBy>LADY DAYAN MATEUS MENDOZA</cp:lastModifiedBy>
  <cp:revision/>
  <dcterms:created xsi:type="dcterms:W3CDTF">2020-01-14T20:45:45Z</dcterms:created>
  <dcterms:modified xsi:type="dcterms:W3CDTF">2025-11-14T02:34:28Z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0x010100A169514A94A1CA49B763E12D67037EF6</vt:lpwstr>
  </property>
</Properties>
</file>